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INIS PLANAVIMAS\SVP 2021-2023 m\2021-2023 tikslinimas_2021-12\TS SVP 2021_2023_2021-12-_T11- prieš TARYBĄ\"/>
    </mc:Choice>
  </mc:AlternateContent>
  <xr:revisionPtr revIDLastSave="0" documentId="13_ncr:1_{760D1502-35E0-465E-8E9F-5111B91A3D1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 lentele " sheetId="9" r:id="rId1"/>
    <sheet name="Lapas1" sheetId="10" r:id="rId2"/>
  </sheets>
  <definedNames>
    <definedName name="_xlnm.Print_Area" localSheetId="0">'2 lentele '!$A$1:$X$159</definedName>
    <definedName name="_xlnm.Print_Titles" localSheetId="0">'2 lentele '!$4:$7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22" i="9" l="1"/>
  <c r="P149" i="9" l="1"/>
  <c r="N149" i="9"/>
  <c r="N76" i="9"/>
  <c r="N75" i="9"/>
  <c r="M75" i="9" s="1"/>
  <c r="T121" i="9"/>
  <c r="N119" i="9"/>
  <c r="O119" i="9"/>
  <c r="N117" i="9"/>
  <c r="O117" i="9"/>
  <c r="N114" i="9"/>
  <c r="O114" i="9"/>
  <c r="N112" i="9"/>
  <c r="O112" i="9"/>
  <c r="N110" i="9"/>
  <c r="O110" i="9"/>
  <c r="N104" i="9"/>
  <c r="O104" i="9"/>
  <c r="N100" i="9"/>
  <c r="O100" i="9"/>
  <c r="T31" i="9" l="1"/>
  <c r="P31" i="9"/>
  <c r="T83" i="9"/>
  <c r="Q83" i="9" s="1"/>
  <c r="P83" i="9"/>
  <c r="R81" i="9"/>
  <c r="T81" i="9"/>
  <c r="N81" i="9"/>
  <c r="P81" i="9"/>
  <c r="Q82" i="9"/>
  <c r="T82" i="9"/>
  <c r="P82" i="9"/>
  <c r="X144" i="9" l="1"/>
  <c r="W144" i="9"/>
  <c r="V144" i="9"/>
  <c r="S144" i="9"/>
  <c r="R144" i="9"/>
  <c r="T60" i="9"/>
  <c r="Q60" i="9" s="1"/>
  <c r="P60" i="9"/>
  <c r="N60" i="9"/>
  <c r="Q59" i="9"/>
  <c r="M59" i="9"/>
  <c r="N77" i="9"/>
  <c r="N102" i="9"/>
  <c r="P138" i="9"/>
  <c r="M138" i="9" s="1"/>
  <c r="P137" i="9"/>
  <c r="M137" i="9" s="1"/>
  <c r="Q139" i="9"/>
  <c r="M60" i="9" l="1"/>
  <c r="O108" i="9"/>
  <c r="X152" i="9" l="1"/>
  <c r="W152" i="9"/>
  <c r="V152" i="9"/>
  <c r="T152" i="9"/>
  <c r="S152" i="9"/>
  <c r="R152" i="9"/>
  <c r="O152" i="9"/>
  <c r="N152" i="9"/>
  <c r="K152" i="9"/>
  <c r="L152" i="9"/>
  <c r="J152" i="9"/>
  <c r="X33" i="9"/>
  <c r="W33" i="9"/>
  <c r="V33" i="9"/>
  <c r="T33" i="9"/>
  <c r="S33" i="9"/>
  <c r="S61" i="9" s="1"/>
  <c r="R33" i="9"/>
  <c r="P33" i="9"/>
  <c r="O33" i="9"/>
  <c r="N33" i="9"/>
  <c r="K33" i="9"/>
  <c r="L33" i="9"/>
  <c r="J33" i="9"/>
  <c r="Q32" i="9"/>
  <c r="P35" i="9"/>
  <c r="P152" i="9" s="1"/>
  <c r="M35" i="9"/>
  <c r="M36" i="9"/>
  <c r="P34" i="9"/>
  <c r="M34" i="9" s="1"/>
  <c r="P104" i="9"/>
  <c r="N121" i="9"/>
  <c r="P102" i="9"/>
  <c r="O121" i="9" l="1"/>
  <c r="O144" i="9" s="1"/>
  <c r="N56" i="9" l="1"/>
  <c r="T58" i="9" l="1"/>
  <c r="Q58" i="9" s="1"/>
  <c r="P58" i="9"/>
  <c r="M58" i="9"/>
  <c r="Q57" i="9"/>
  <c r="M57" i="9"/>
  <c r="P119" i="9"/>
  <c r="P120" i="9" s="1"/>
  <c r="M114" i="9"/>
  <c r="M110" i="9"/>
  <c r="N106" i="9"/>
  <c r="M106" i="9" s="1"/>
  <c r="M100" i="9"/>
  <c r="T144" i="9"/>
  <c r="N73" i="9"/>
  <c r="M73" i="9" s="1"/>
  <c r="T56" i="9"/>
  <c r="Q56" i="9"/>
  <c r="P56" i="9"/>
  <c r="M56" i="9" s="1"/>
  <c r="Q55" i="9"/>
  <c r="M55" i="9"/>
  <c r="P121" i="9"/>
  <c r="P144" i="9" s="1"/>
  <c r="M102" i="9"/>
  <c r="M119" i="9"/>
  <c r="P50" i="9"/>
  <c r="M50" i="9" s="1"/>
  <c r="M49" i="9"/>
  <c r="M31" i="9"/>
  <c r="M86" i="9"/>
  <c r="M85" i="9"/>
  <c r="P90" i="9"/>
  <c r="M90" i="9" s="1"/>
  <c r="N108" i="9"/>
  <c r="M108" i="9" l="1"/>
  <c r="N144" i="9"/>
  <c r="Q81" i="9"/>
  <c r="M121" i="9"/>
  <c r="O149" i="9"/>
  <c r="X91" i="9"/>
  <c r="U91" i="9" s="1"/>
  <c r="V91" i="9"/>
  <c r="T91" i="9"/>
  <c r="R91" i="9"/>
  <c r="P91" i="9"/>
  <c r="N91" i="9"/>
  <c r="L91" i="9"/>
  <c r="K91" i="9"/>
  <c r="J91" i="9"/>
  <c r="I91" i="9" l="1"/>
  <c r="Q91" i="9"/>
  <c r="M144" i="9"/>
  <c r="M91" i="9"/>
  <c r="P154" i="9"/>
  <c r="O154" i="9"/>
  <c r="N154" i="9"/>
  <c r="P136" i="9"/>
  <c r="M42" i="9"/>
  <c r="N122" i="9"/>
  <c r="P122" i="9"/>
  <c r="M122" i="9" l="1"/>
  <c r="M154" i="9"/>
  <c r="O151" i="9"/>
  <c r="P151" i="9"/>
  <c r="N151" i="9"/>
  <c r="X89" i="9"/>
  <c r="V89" i="9"/>
  <c r="U89" i="9" s="1"/>
  <c r="T89" i="9"/>
  <c r="R89" i="9"/>
  <c r="P89" i="9"/>
  <c r="N89" i="9"/>
  <c r="L89" i="9"/>
  <c r="K89" i="9"/>
  <c r="J89" i="9"/>
  <c r="M151" i="9" l="1"/>
  <c r="I89" i="9"/>
  <c r="M89" i="9"/>
  <c r="Q89" i="9"/>
  <c r="M157" i="9"/>
  <c r="N157" i="9"/>
  <c r="O157" i="9"/>
  <c r="P157" i="9"/>
  <c r="J157" i="9"/>
  <c r="K157" i="9"/>
  <c r="L157" i="9"/>
  <c r="I157" i="9"/>
  <c r="M156" i="9"/>
  <c r="N156" i="9"/>
  <c r="O156" i="9"/>
  <c r="P156" i="9"/>
  <c r="J156" i="9"/>
  <c r="K156" i="9"/>
  <c r="L156" i="9"/>
  <c r="I156" i="9"/>
  <c r="P18" i="9" l="1"/>
  <c r="M18" i="9" s="1"/>
  <c r="L18" i="9"/>
  <c r="I18" i="9" s="1"/>
  <c r="X24" i="9"/>
  <c r="U24" i="9" s="1"/>
  <c r="T24" i="9"/>
  <c r="Q24" i="9" s="1"/>
  <c r="P24" i="9"/>
  <c r="M24" i="9" s="1"/>
  <c r="L24" i="9"/>
  <c r="I24" i="9" s="1"/>
  <c r="U23" i="9"/>
  <c r="Q23" i="9"/>
  <c r="X22" i="9"/>
  <c r="U22" i="9" s="1"/>
  <c r="T22" i="9"/>
  <c r="Q22" i="9"/>
  <c r="P22" i="9"/>
  <c r="M22" i="9" s="1"/>
  <c r="L22" i="9"/>
  <c r="I22" i="9" s="1"/>
  <c r="U21" i="9"/>
  <c r="Q21" i="9"/>
  <c r="X20" i="9"/>
  <c r="U20" i="9" s="1"/>
  <c r="T20" i="9"/>
  <c r="Q20" i="9" s="1"/>
  <c r="P20" i="9"/>
  <c r="M20" i="9" s="1"/>
  <c r="L20" i="9"/>
  <c r="I20" i="9" s="1"/>
  <c r="U19" i="9"/>
  <c r="Q19" i="9"/>
  <c r="X26" i="9"/>
  <c r="U26" i="9" s="1"/>
  <c r="T26" i="9"/>
  <c r="Q26" i="9" s="1"/>
  <c r="P26" i="9"/>
  <c r="M26" i="9" s="1"/>
  <c r="L26" i="9"/>
  <c r="I26" i="9" s="1"/>
  <c r="U25" i="9"/>
  <c r="Q25" i="9"/>
  <c r="X18" i="9"/>
  <c r="U18" i="9" s="1"/>
  <c r="T18" i="9"/>
  <c r="Q18" i="9" s="1"/>
  <c r="U16" i="9"/>
  <c r="Q16" i="9"/>
  <c r="I67" i="9" l="1"/>
  <c r="I79" i="9" l="1"/>
  <c r="J150" i="9"/>
  <c r="J76" i="9"/>
  <c r="J144" i="9"/>
  <c r="J145" i="9"/>
  <c r="W149" i="9"/>
  <c r="X149" i="9"/>
  <c r="V149" i="9"/>
  <c r="S149" i="9"/>
  <c r="T149" i="9"/>
  <c r="R149" i="9"/>
  <c r="K149" i="9"/>
  <c r="L149" i="9"/>
  <c r="J149" i="9"/>
  <c r="K38" i="9"/>
  <c r="L38" i="9"/>
  <c r="J38" i="9"/>
  <c r="M104" i="9" l="1"/>
  <c r="N155" i="9" l="1"/>
  <c r="P38" i="9" l="1"/>
  <c r="M38" i="9" s="1"/>
  <c r="P140" i="9" l="1"/>
  <c r="N140" i="9"/>
  <c r="P155" i="9"/>
  <c r="M155" i="9" s="1"/>
  <c r="O155" i="9"/>
  <c r="O158" i="9" l="1"/>
  <c r="P48" i="9" l="1"/>
  <c r="M48" i="9" s="1"/>
  <c r="P118" i="9" l="1"/>
  <c r="M117" i="9"/>
  <c r="U121" i="9"/>
  <c r="U119" i="9"/>
  <c r="U117" i="9"/>
  <c r="Q121" i="9"/>
  <c r="Q119" i="9"/>
  <c r="Q117" i="9"/>
  <c r="U114" i="9"/>
  <c r="U112" i="9"/>
  <c r="U110" i="9"/>
  <c r="U108" i="9"/>
  <c r="U106" i="9"/>
  <c r="U104" i="9"/>
  <c r="U102" i="9"/>
  <c r="U100" i="9"/>
  <c r="Q114" i="9"/>
  <c r="Q112" i="9"/>
  <c r="Q110" i="9"/>
  <c r="Q108" i="9"/>
  <c r="Q106" i="9"/>
  <c r="Q104" i="9"/>
  <c r="Q102" i="9"/>
  <c r="Q100" i="9"/>
  <c r="X153" i="9" l="1"/>
  <c r="W153" i="9"/>
  <c r="V153" i="9"/>
  <c r="T153" i="9"/>
  <c r="S153" i="9"/>
  <c r="R153" i="9"/>
  <c r="P153" i="9"/>
  <c r="O153" i="9"/>
  <c r="N153" i="9"/>
  <c r="K153" i="9"/>
  <c r="L153" i="9"/>
  <c r="J153" i="9"/>
  <c r="K144" i="9"/>
  <c r="O48" i="9"/>
  <c r="Q47" i="9"/>
  <c r="I47" i="9"/>
  <c r="M152" i="9" l="1"/>
  <c r="U152" i="9"/>
  <c r="I152" i="9"/>
  <c r="M153" i="9"/>
  <c r="Q152" i="9"/>
  <c r="Q153" i="9"/>
  <c r="P42" i="9"/>
  <c r="O136" i="9" l="1"/>
  <c r="N136" i="9"/>
  <c r="X140" i="9"/>
  <c r="V140" i="9"/>
  <c r="T140" i="9"/>
  <c r="R140" i="9"/>
  <c r="L140" i="9"/>
  <c r="U137" i="9"/>
  <c r="Q137" i="9"/>
  <c r="U140" i="9" l="1"/>
  <c r="M140" i="9"/>
  <c r="Q140" i="9"/>
  <c r="M139" i="9"/>
  <c r="I139" i="9"/>
  <c r="I137" i="9"/>
  <c r="M134" i="9"/>
  <c r="Q31" i="9" l="1"/>
  <c r="X147" i="9" l="1"/>
  <c r="W147" i="9"/>
  <c r="V147" i="9"/>
  <c r="T147" i="9"/>
  <c r="S147" i="9"/>
  <c r="R147" i="9"/>
  <c r="P147" i="9"/>
  <c r="O147" i="9"/>
  <c r="N147" i="9"/>
  <c r="K147" i="9"/>
  <c r="L147" i="9"/>
  <c r="J147" i="9"/>
  <c r="T54" i="9"/>
  <c r="X151" i="9"/>
  <c r="W151" i="9"/>
  <c r="V151" i="9"/>
  <c r="T151" i="9"/>
  <c r="S151" i="9"/>
  <c r="R151" i="9"/>
  <c r="K151" i="9"/>
  <c r="L151" i="9"/>
  <c r="J151" i="9"/>
  <c r="X136" i="9"/>
  <c r="T136" i="9"/>
  <c r="Q133" i="9"/>
  <c r="Q144" i="9" l="1"/>
  <c r="U144" i="9"/>
  <c r="M83" i="9"/>
  <c r="M82" i="9"/>
  <c r="Q54" i="9"/>
  <c r="Q53" i="9"/>
  <c r="M53" i="9"/>
  <c r="X71" i="9"/>
  <c r="W71" i="9"/>
  <c r="T71" i="9"/>
  <c r="S71" i="9"/>
  <c r="W61" i="9"/>
  <c r="O61" i="9"/>
  <c r="J52" i="9"/>
  <c r="K52" i="9"/>
  <c r="P52" i="9"/>
  <c r="M52" i="9" s="1"/>
  <c r="T52" i="9"/>
  <c r="Q52" i="9" s="1"/>
  <c r="X52" i="9"/>
  <c r="U52" i="9" s="1"/>
  <c r="X42" i="9"/>
  <c r="T42" i="9"/>
  <c r="U41" i="9"/>
  <c r="W27" i="9"/>
  <c r="S27" i="9"/>
  <c r="O27" i="9"/>
  <c r="R66" i="9" l="1"/>
  <c r="Q65" i="9"/>
  <c r="Q66" i="9" l="1"/>
  <c r="R71" i="9"/>
  <c r="U151" i="9"/>
  <c r="X150" i="9"/>
  <c r="V150" i="9"/>
  <c r="X148" i="9"/>
  <c r="W148" i="9"/>
  <c r="V148" i="9"/>
  <c r="X146" i="9"/>
  <c r="W146" i="9"/>
  <c r="V146" i="9"/>
  <c r="U146" i="9"/>
  <c r="X145" i="9"/>
  <c r="W145" i="9"/>
  <c r="V145" i="9"/>
  <c r="U145" i="9"/>
  <c r="U136" i="9"/>
  <c r="X131" i="9"/>
  <c r="V131" i="9"/>
  <c r="W122" i="9"/>
  <c r="V122" i="9"/>
  <c r="U122" i="9" s="1"/>
  <c r="W120" i="9"/>
  <c r="V120" i="9"/>
  <c r="U120" i="9" s="1"/>
  <c r="W118" i="9"/>
  <c r="V118" i="9"/>
  <c r="U118" i="9" s="1"/>
  <c r="X116" i="9"/>
  <c r="W116" i="9"/>
  <c r="V116" i="9"/>
  <c r="U115" i="9"/>
  <c r="X113" i="9"/>
  <c r="W113" i="9"/>
  <c r="V113" i="9"/>
  <c r="X111" i="9"/>
  <c r="W111" i="9"/>
  <c r="V111" i="9"/>
  <c r="X109" i="9"/>
  <c r="W109" i="9"/>
  <c r="V109" i="9"/>
  <c r="X107" i="9"/>
  <c r="W107" i="9"/>
  <c r="V107" i="9"/>
  <c r="X105" i="9"/>
  <c r="W105" i="9"/>
  <c r="V105" i="9"/>
  <c r="X103" i="9"/>
  <c r="W103" i="9"/>
  <c r="V103" i="9"/>
  <c r="X101" i="9"/>
  <c r="W101" i="9"/>
  <c r="V101" i="9"/>
  <c r="X97" i="9"/>
  <c r="W97" i="9"/>
  <c r="V97" i="9"/>
  <c r="U96" i="9"/>
  <c r="X95" i="9"/>
  <c r="W95" i="9"/>
  <c r="V95" i="9"/>
  <c r="U94" i="9"/>
  <c r="X87" i="9"/>
  <c r="V87" i="9"/>
  <c r="U87" i="9"/>
  <c r="X84" i="9"/>
  <c r="W84" i="9"/>
  <c r="W92" i="9" s="1"/>
  <c r="V84" i="9"/>
  <c r="U81" i="9"/>
  <c r="U80" i="9"/>
  <c r="X78" i="9"/>
  <c r="V78" i="9"/>
  <c r="X76" i="9"/>
  <c r="V76" i="9"/>
  <c r="V66" i="9"/>
  <c r="U65" i="9"/>
  <c r="V42" i="9"/>
  <c r="V61" i="9" s="1"/>
  <c r="X38" i="9"/>
  <c r="U34" i="9"/>
  <c r="U33" i="9"/>
  <c r="U31" i="9"/>
  <c r="X15" i="9"/>
  <c r="U14" i="9"/>
  <c r="V13" i="9"/>
  <c r="V27" i="9" s="1"/>
  <c r="V92" i="9" l="1"/>
  <c r="X92" i="9"/>
  <c r="V141" i="9"/>
  <c r="X141" i="9"/>
  <c r="W141" i="9"/>
  <c r="W142" i="9" s="1"/>
  <c r="V159" i="9"/>
  <c r="W159" i="9"/>
  <c r="X159" i="9"/>
  <c r="U66" i="9"/>
  <c r="V71" i="9"/>
  <c r="U71" i="9" s="1"/>
  <c r="X61" i="9"/>
  <c r="U42" i="9"/>
  <c r="U15" i="9"/>
  <c r="X27" i="9"/>
  <c r="U149" i="9"/>
  <c r="U95" i="9"/>
  <c r="U113" i="9"/>
  <c r="U116" i="9"/>
  <c r="U148" i="9"/>
  <c r="U84" i="9"/>
  <c r="U78" i="9"/>
  <c r="U101" i="9"/>
  <c r="U109" i="9"/>
  <c r="U38" i="9"/>
  <c r="U97" i="9"/>
  <c r="U107" i="9"/>
  <c r="U105" i="9"/>
  <c r="U103" i="9"/>
  <c r="U111" i="9"/>
  <c r="U13" i="9"/>
  <c r="U147" i="9"/>
  <c r="W62" i="9"/>
  <c r="V62" i="9"/>
  <c r="U76" i="9"/>
  <c r="U131" i="9"/>
  <c r="U92" i="9" l="1"/>
  <c r="X142" i="9"/>
  <c r="V142" i="9"/>
  <c r="V143" i="9" s="1"/>
  <c r="V161" i="9" s="1"/>
  <c r="U141" i="9"/>
  <c r="U159" i="9"/>
  <c r="X62" i="9"/>
  <c r="U62" i="9" s="1"/>
  <c r="U27" i="9"/>
  <c r="U61" i="9"/>
  <c r="W143" i="9"/>
  <c r="W161" i="9" s="1"/>
  <c r="R42" i="9"/>
  <c r="R61" i="9" s="1"/>
  <c r="P54" i="9"/>
  <c r="U142" i="9" l="1"/>
  <c r="M54" i="9"/>
  <c r="Q42" i="9"/>
  <c r="X143" i="9"/>
  <c r="X161" i="9" s="1"/>
  <c r="U143" i="9" l="1"/>
  <c r="U161" i="9" s="1"/>
  <c r="L45" i="9"/>
  <c r="L144" i="9" s="1"/>
  <c r="L52" i="9" l="1"/>
  <c r="I86" i="9"/>
  <c r="I43" i="9"/>
  <c r="I52" i="9" l="1"/>
  <c r="M133" i="9"/>
  <c r="M136" i="9" s="1"/>
  <c r="R87" i="9" l="1"/>
  <c r="N87" i="9"/>
  <c r="J87" i="9"/>
  <c r="I110" i="9" l="1"/>
  <c r="I106" i="9"/>
  <c r="I102" i="9"/>
  <c r="I144" i="9" l="1"/>
  <c r="I132" i="9"/>
  <c r="I74" i="9" l="1"/>
  <c r="I121" i="9" l="1"/>
  <c r="I119" i="9"/>
  <c r="I117" i="9"/>
  <c r="I82" i="9"/>
  <c r="K70" i="9"/>
  <c r="I69" i="9"/>
  <c r="J136" i="9" l="1"/>
  <c r="K136" i="9"/>
  <c r="K140" i="9" l="1"/>
  <c r="J140" i="9"/>
  <c r="I140" i="9" s="1"/>
  <c r="I114" i="9"/>
  <c r="I108" i="9"/>
  <c r="P146" i="9" l="1"/>
  <c r="O146" i="9"/>
  <c r="N146" i="9"/>
  <c r="M146" i="9"/>
  <c r="I133" i="9"/>
  <c r="I134" i="9"/>
  <c r="R148" i="9"/>
  <c r="S148" i="9"/>
  <c r="T148" i="9"/>
  <c r="N148" i="9"/>
  <c r="O148" i="9"/>
  <c r="P148" i="9"/>
  <c r="J148" i="9"/>
  <c r="L148" i="9"/>
  <c r="K148" i="9"/>
  <c r="I104" i="9"/>
  <c r="I100" i="9"/>
  <c r="M112" i="9" l="1"/>
  <c r="I112" i="9"/>
  <c r="I83" i="9" l="1"/>
  <c r="Q77" i="9"/>
  <c r="M77" i="9"/>
  <c r="N70" i="9" l="1"/>
  <c r="N71" i="9" s="1"/>
  <c r="O70" i="9"/>
  <c r="O71" i="9" s="1"/>
  <c r="P70" i="9"/>
  <c r="P71" i="9" s="1"/>
  <c r="T87" i="9"/>
  <c r="Q87" i="9"/>
  <c r="P87" i="9"/>
  <c r="M87" i="9" l="1"/>
  <c r="M70" i="9"/>
  <c r="I87" i="9"/>
  <c r="L87" i="9"/>
  <c r="Q145" i="9"/>
  <c r="R145" i="9"/>
  <c r="S145" i="9"/>
  <c r="T145" i="9"/>
  <c r="M145" i="9"/>
  <c r="N145" i="9"/>
  <c r="O145" i="9"/>
  <c r="O159" i="9" s="1"/>
  <c r="P145" i="9"/>
  <c r="I145" i="9"/>
  <c r="K145" i="9"/>
  <c r="L145" i="9"/>
  <c r="S122" i="9"/>
  <c r="R122" i="9"/>
  <c r="Q122" i="9" s="1"/>
  <c r="O122" i="9"/>
  <c r="K122" i="9"/>
  <c r="J122" i="9"/>
  <c r="L120" i="9"/>
  <c r="K120" i="9"/>
  <c r="J120" i="9"/>
  <c r="K118" i="9"/>
  <c r="J118" i="9"/>
  <c r="K116" i="9"/>
  <c r="J116" i="9"/>
  <c r="I115" i="9"/>
  <c r="K113" i="9"/>
  <c r="J113" i="9"/>
  <c r="K109" i="9"/>
  <c r="J109" i="9"/>
  <c r="L107" i="9"/>
  <c r="K107" i="9"/>
  <c r="J107" i="9"/>
  <c r="K105" i="9"/>
  <c r="J105" i="9"/>
  <c r="K103" i="9"/>
  <c r="J103" i="9"/>
  <c r="K101" i="9"/>
  <c r="J101" i="9"/>
  <c r="I107" i="9" l="1"/>
  <c r="I120" i="9"/>
  <c r="Q151" i="9"/>
  <c r="T150" i="9"/>
  <c r="R150" i="9"/>
  <c r="T146" i="9"/>
  <c r="S146" i="9"/>
  <c r="S159" i="9" s="1"/>
  <c r="R146" i="9"/>
  <c r="R159" i="9" s="1"/>
  <c r="Q146" i="9"/>
  <c r="Q136" i="9"/>
  <c r="T131" i="9"/>
  <c r="R131" i="9"/>
  <c r="T124" i="9"/>
  <c r="S124" i="9"/>
  <c r="R124" i="9"/>
  <c r="S120" i="9"/>
  <c r="R120" i="9"/>
  <c r="S118" i="9"/>
  <c r="R118" i="9"/>
  <c r="Q118" i="9" s="1"/>
  <c r="T116" i="9"/>
  <c r="S116" i="9"/>
  <c r="R116" i="9"/>
  <c r="Q115" i="9"/>
  <c r="T113" i="9"/>
  <c r="S113" i="9"/>
  <c r="R113" i="9"/>
  <c r="T111" i="9"/>
  <c r="S111" i="9"/>
  <c r="R111" i="9"/>
  <c r="T109" i="9"/>
  <c r="S109" i="9"/>
  <c r="R109" i="9"/>
  <c r="T107" i="9"/>
  <c r="S107" i="9"/>
  <c r="R107" i="9"/>
  <c r="T105" i="9"/>
  <c r="S105" i="9"/>
  <c r="R105" i="9"/>
  <c r="T103" i="9"/>
  <c r="S103" i="9"/>
  <c r="R103" i="9"/>
  <c r="T101" i="9"/>
  <c r="S101" i="9"/>
  <c r="R101" i="9"/>
  <c r="T97" i="9"/>
  <c r="S97" i="9"/>
  <c r="R97" i="9"/>
  <c r="Q96" i="9"/>
  <c r="T95" i="9"/>
  <c r="S95" i="9"/>
  <c r="R95" i="9"/>
  <c r="Q94" i="9"/>
  <c r="T84" i="9"/>
  <c r="S84" i="9"/>
  <c r="S92" i="9" s="1"/>
  <c r="R84" i="9"/>
  <c r="Q80" i="9"/>
  <c r="T78" i="9"/>
  <c r="R78" i="9"/>
  <c r="T76" i="9"/>
  <c r="R76" i="9"/>
  <c r="T50" i="9"/>
  <c r="Q49" i="9"/>
  <c r="T48" i="9"/>
  <c r="Q48" i="9" s="1"/>
  <c r="Q45" i="9"/>
  <c r="T40" i="9"/>
  <c r="Q40" i="9" s="1"/>
  <c r="Q39" i="9"/>
  <c r="T38" i="9"/>
  <c r="Q38" i="9" s="1"/>
  <c r="Q34" i="9"/>
  <c r="Q33" i="9"/>
  <c r="T15" i="9"/>
  <c r="T27" i="9" s="1"/>
  <c r="Q14" i="9"/>
  <c r="R13" i="9"/>
  <c r="R27" i="9" s="1"/>
  <c r="T61" i="9" l="1"/>
  <c r="T159" i="9"/>
  <c r="R92" i="9"/>
  <c r="T92" i="9"/>
  <c r="R141" i="9"/>
  <c r="T141" i="9"/>
  <c r="S141" i="9"/>
  <c r="S142" i="9" s="1"/>
  <c r="Q15" i="9"/>
  <c r="Q13" i="9"/>
  <c r="Q120" i="9"/>
  <c r="Q50" i="9"/>
  <c r="Q131" i="9"/>
  <c r="Q148" i="9"/>
  <c r="S62" i="9"/>
  <c r="Q84" i="9"/>
  <c r="Q95" i="9"/>
  <c r="Q101" i="9"/>
  <c r="Q103" i="9"/>
  <c r="Q105" i="9"/>
  <c r="Q107" i="9"/>
  <c r="Q78" i="9"/>
  <c r="Q113" i="9"/>
  <c r="Q71" i="9"/>
  <c r="Q116" i="9"/>
  <c r="Q124" i="9"/>
  <c r="Q97" i="9"/>
  <c r="Q109" i="9"/>
  <c r="Q111" i="9"/>
  <c r="Q147" i="9"/>
  <c r="Q149" i="9"/>
  <c r="Q76" i="9"/>
  <c r="J70" i="9"/>
  <c r="Q141" i="9" l="1"/>
  <c r="Q92" i="9"/>
  <c r="Q27" i="9"/>
  <c r="R142" i="9"/>
  <c r="Q159" i="9"/>
  <c r="S143" i="9"/>
  <c r="S161" i="9" s="1"/>
  <c r="Q61" i="9"/>
  <c r="T142" i="9"/>
  <c r="T62" i="9"/>
  <c r="R62" i="9"/>
  <c r="T143" i="9" l="1"/>
  <c r="T161" i="9" s="1"/>
  <c r="Q142" i="9"/>
  <c r="Q62" i="9"/>
  <c r="R143" i="9"/>
  <c r="Q143" i="9" l="1"/>
  <c r="Q161" i="9" s="1"/>
  <c r="R161" i="9"/>
  <c r="P15" i="9" l="1"/>
  <c r="P27" i="9" s="1"/>
  <c r="L15" i="9"/>
  <c r="I14" i="9"/>
  <c r="M15" i="9" l="1"/>
  <c r="I15" i="9"/>
  <c r="L136" i="9"/>
  <c r="I147" i="9" l="1"/>
  <c r="M147" i="9"/>
  <c r="L158" i="9" l="1"/>
  <c r="P150" i="9" l="1"/>
  <c r="P159" i="9" s="1"/>
  <c r="N150" i="9"/>
  <c r="N159" i="9" s="1"/>
  <c r="I151" i="9"/>
  <c r="L150" i="9"/>
  <c r="I149" i="9"/>
  <c r="K146" i="9"/>
  <c r="K159" i="9" s="1"/>
  <c r="L146" i="9"/>
  <c r="J146" i="9"/>
  <c r="J159" i="9" s="1"/>
  <c r="I146" i="9"/>
  <c r="I80" i="9"/>
  <c r="M80" i="9"/>
  <c r="M45" i="9"/>
  <c r="I45" i="9"/>
  <c r="N78" i="9"/>
  <c r="L50" i="9"/>
  <c r="N42" i="9"/>
  <c r="N61" i="9" s="1"/>
  <c r="N131" i="9"/>
  <c r="P124" i="9"/>
  <c r="O124" i="9"/>
  <c r="N124" i="9"/>
  <c r="O120" i="9"/>
  <c r="N120" i="9"/>
  <c r="O118" i="9"/>
  <c r="N118" i="9"/>
  <c r="M118" i="9" s="1"/>
  <c r="M115" i="9"/>
  <c r="O113" i="9"/>
  <c r="N113" i="9"/>
  <c r="O111" i="9"/>
  <c r="N111" i="9"/>
  <c r="O109" i="9"/>
  <c r="N109" i="9"/>
  <c r="O107" i="9"/>
  <c r="N107" i="9"/>
  <c r="O105" i="9"/>
  <c r="N105" i="9"/>
  <c r="O103" i="9"/>
  <c r="N103" i="9"/>
  <c r="O101" i="9"/>
  <c r="N101" i="9"/>
  <c r="P101" i="9"/>
  <c r="P103" i="9"/>
  <c r="P105" i="9"/>
  <c r="P107" i="9"/>
  <c r="P109" i="9"/>
  <c r="P111" i="9"/>
  <c r="P113" i="9"/>
  <c r="N116" i="9"/>
  <c r="O116" i="9"/>
  <c r="P116" i="9"/>
  <c r="M39" i="9"/>
  <c r="M40" i="9"/>
  <c r="N13" i="9"/>
  <c r="N27" i="9" s="1"/>
  <c r="L66" i="9"/>
  <c r="K66" i="9"/>
  <c r="K71" i="9" s="1"/>
  <c r="J66" i="9"/>
  <c r="J71" i="9" s="1"/>
  <c r="I65" i="9"/>
  <c r="L44" i="9"/>
  <c r="I44" i="9"/>
  <c r="L40" i="9"/>
  <c r="K40" i="9"/>
  <c r="J40" i="9"/>
  <c r="I39" i="9"/>
  <c r="P131" i="9"/>
  <c r="P97" i="9"/>
  <c r="O97" i="9"/>
  <c r="N97" i="9"/>
  <c r="M96" i="9"/>
  <c r="P95" i="9"/>
  <c r="O95" i="9"/>
  <c r="N95" i="9"/>
  <c r="M94" i="9"/>
  <c r="P84" i="9"/>
  <c r="O84" i="9"/>
  <c r="O92" i="9" s="1"/>
  <c r="N84" i="9"/>
  <c r="M81" i="9"/>
  <c r="P78" i="9"/>
  <c r="P76" i="9"/>
  <c r="I94" i="9"/>
  <c r="L97" i="9"/>
  <c r="K97" i="9"/>
  <c r="J97" i="9"/>
  <c r="I96" i="9"/>
  <c r="L95" i="9"/>
  <c r="K95" i="9"/>
  <c r="J95" i="9"/>
  <c r="L13" i="9"/>
  <c r="L27" i="9" s="1"/>
  <c r="K13" i="9"/>
  <c r="K27" i="9" s="1"/>
  <c r="J13" i="9"/>
  <c r="J27" i="9" s="1"/>
  <c r="L48" i="9"/>
  <c r="I48" i="9" s="1"/>
  <c r="L124" i="9"/>
  <c r="K124" i="9"/>
  <c r="J124" i="9"/>
  <c r="L70" i="9"/>
  <c r="I136" i="9"/>
  <c r="I130" i="9"/>
  <c r="I129" i="9"/>
  <c r="I128" i="9"/>
  <c r="I127" i="9"/>
  <c r="I126" i="9"/>
  <c r="I125" i="9"/>
  <c r="L84" i="9"/>
  <c r="K84" i="9"/>
  <c r="J84" i="9"/>
  <c r="L78" i="9"/>
  <c r="K78" i="9"/>
  <c r="J78" i="9"/>
  <c r="L131" i="9"/>
  <c r="K131" i="9"/>
  <c r="J131" i="9"/>
  <c r="L122" i="9"/>
  <c r="I122" i="9" s="1"/>
  <c r="L118" i="9"/>
  <c r="L116" i="9"/>
  <c r="I116" i="9" s="1"/>
  <c r="L113" i="9"/>
  <c r="I113" i="9" s="1"/>
  <c r="L111" i="9"/>
  <c r="K111" i="9"/>
  <c r="J111" i="9"/>
  <c r="L109" i="9"/>
  <c r="I109" i="9" s="1"/>
  <c r="L105" i="9"/>
  <c r="I105" i="9" s="1"/>
  <c r="L103" i="9"/>
  <c r="I103" i="9" s="1"/>
  <c r="L101" i="9"/>
  <c r="I101" i="9" s="1"/>
  <c r="L76" i="9"/>
  <c r="K76" i="9"/>
  <c r="L42" i="9"/>
  <c r="K42" i="9"/>
  <c r="J42" i="9"/>
  <c r="N92" i="9" l="1"/>
  <c r="P92" i="9"/>
  <c r="M33" i="9"/>
  <c r="P61" i="9"/>
  <c r="P141" i="9"/>
  <c r="L61" i="9"/>
  <c r="L62" i="9" s="1"/>
  <c r="L159" i="9"/>
  <c r="J92" i="9"/>
  <c r="K92" i="9"/>
  <c r="L92" i="9"/>
  <c r="J61" i="9"/>
  <c r="J141" i="9"/>
  <c r="M105" i="9"/>
  <c r="L141" i="9"/>
  <c r="O141" i="9"/>
  <c r="O142" i="9" s="1"/>
  <c r="K141" i="9"/>
  <c r="N141" i="9"/>
  <c r="K61" i="9"/>
  <c r="I70" i="9"/>
  <c r="L71" i="9"/>
  <c r="I150" i="9"/>
  <c r="M120" i="9"/>
  <c r="I118" i="9"/>
  <c r="M13" i="9"/>
  <c r="L98" i="9"/>
  <c r="I98" i="9" s="1"/>
  <c r="M71" i="9"/>
  <c r="M107" i="9"/>
  <c r="M103" i="9"/>
  <c r="I50" i="9"/>
  <c r="M97" i="9"/>
  <c r="M101" i="9"/>
  <c r="M109" i="9"/>
  <c r="M124" i="9"/>
  <c r="I38" i="9"/>
  <c r="I97" i="9"/>
  <c r="I84" i="9"/>
  <c r="I148" i="9"/>
  <c r="I124" i="9"/>
  <c r="I111" i="9"/>
  <c r="I78" i="9"/>
  <c r="I33" i="9"/>
  <c r="M78" i="9"/>
  <c r="I40" i="9"/>
  <c r="M113" i="9"/>
  <c r="M148" i="9"/>
  <c r="M116" i="9"/>
  <c r="M111" i="9"/>
  <c r="O62" i="9"/>
  <c r="M84" i="9"/>
  <c r="M95" i="9"/>
  <c r="I66" i="9"/>
  <c r="M149" i="9"/>
  <c r="I42" i="9"/>
  <c r="I13" i="9"/>
  <c r="M76" i="9"/>
  <c r="M131" i="9"/>
  <c r="I76" i="9"/>
  <c r="I131" i="9"/>
  <c r="I95" i="9"/>
  <c r="M92" i="9" l="1"/>
  <c r="M61" i="9"/>
  <c r="P62" i="9"/>
  <c r="J142" i="9"/>
  <c r="M141" i="9"/>
  <c r="I159" i="9"/>
  <c r="I141" i="9"/>
  <c r="I61" i="9"/>
  <c r="L142" i="9"/>
  <c r="K142" i="9"/>
  <c r="M159" i="9"/>
  <c r="I92" i="9"/>
  <c r="P142" i="9"/>
  <c r="K62" i="9"/>
  <c r="I71" i="9"/>
  <c r="J62" i="9"/>
  <c r="O143" i="9"/>
  <c r="M27" i="9"/>
  <c r="I27" i="9" s="1"/>
  <c r="N142" i="9"/>
  <c r="N62" i="9"/>
  <c r="P143" i="9" l="1"/>
  <c r="I62" i="9"/>
  <c r="K143" i="9"/>
  <c r="K161" i="9" s="1"/>
  <c r="M142" i="9"/>
  <c r="J143" i="9"/>
  <c r="M62" i="9"/>
  <c r="N143" i="9"/>
  <c r="I142" i="9"/>
  <c r="L143" i="9" l="1"/>
  <c r="I143" i="9" s="1"/>
  <c r="I161" i="9" s="1"/>
  <c r="M143" i="9"/>
  <c r="L161" i="9" l="1"/>
</calcChain>
</file>

<file path=xl/sharedStrings.xml><?xml version="1.0" encoding="utf-8"?>
<sst xmlns="http://schemas.openxmlformats.org/spreadsheetml/2006/main" count="357" uniqueCount="174">
  <si>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</si>
  <si>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</si>
  <si>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</si>
  <si>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</si>
  <si>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</si>
  <si>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</si>
  <si>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</si>
  <si>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</si>
  <si>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</si>
  <si>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uždaviniui:</t>
  </si>
  <si>
    <t>Iš viso tikslui:</t>
  </si>
  <si>
    <t>Iš viso priemonei:</t>
  </si>
  <si>
    <t>iš jų</t>
  </si>
  <si>
    <t>IŠ VISO:</t>
  </si>
  <si>
    <t>SB</t>
  </si>
  <si>
    <t>Mažinti taršos poveikį aplinkai</t>
  </si>
  <si>
    <t>Gerinti vandens telkinių būklę bei tvarkyti juos supančią aplinką</t>
  </si>
  <si>
    <t>ES</t>
  </si>
  <si>
    <t>AA</t>
  </si>
  <si>
    <t>05.02.01.01</t>
  </si>
  <si>
    <t>05.01.01.01</t>
  </si>
  <si>
    <t>Vykdytojo kodas</t>
  </si>
  <si>
    <t>Priemonės pavadinimas</t>
  </si>
  <si>
    <t>3 Aplinkos apsaugos programa</t>
  </si>
  <si>
    <t>Tvarkyti seniūnijų gatves bei žaliuosius plotus</t>
  </si>
  <si>
    <t>Gatvių ir žaliųjų plotų tvarkymas ir priežiūra Agluonėnų seniūnijoje</t>
  </si>
  <si>
    <t>Gatvių ir žaliųjų plotų tvarkymas ir priežiūra Gargždų seniūnijoje</t>
  </si>
  <si>
    <t>Gatvių ir žaliųjų plotų tvarkymas ir priežiūra Judrėnų seniūnijoje</t>
  </si>
  <si>
    <t>Iš viso programai:</t>
  </si>
  <si>
    <t>Mažinti aplinkos taršą, siekiant sukurti švarią ir saugią aplinką Klaipėdos rajone</t>
  </si>
  <si>
    <t>Aplinkos apsaugos specialiosios programos įgyvendinimas</t>
  </si>
  <si>
    <t>18</t>
  </si>
  <si>
    <t>S</t>
  </si>
  <si>
    <t>Atliekų tvarkymo sistemos organizavimas</t>
  </si>
  <si>
    <t>Prižiūrėti esamas ir planuoti naujas lietaus vandens nubėgimo ir surinkimo sistemas</t>
  </si>
  <si>
    <t>Kodas biudžete</t>
  </si>
  <si>
    <t>3.1.1.14.</t>
  </si>
  <si>
    <t>3.1.1.2.</t>
  </si>
  <si>
    <t>3.2.2.7.</t>
  </si>
  <si>
    <t>3.2.3.1.25</t>
  </si>
  <si>
    <t>3.2.3.2.26.</t>
  </si>
  <si>
    <t>3.1.2.1.</t>
  </si>
  <si>
    <t>3.1.2.3.</t>
  </si>
  <si>
    <t>3.2.3.3.27.</t>
  </si>
  <si>
    <t>3.2.3.4.28.</t>
  </si>
  <si>
    <t>3.2.3.5.29.</t>
  </si>
  <si>
    <t>3.2.3.6.30.</t>
  </si>
  <si>
    <t>3.2.3.7.31.</t>
  </si>
  <si>
    <t>3.2.3.8.32.</t>
  </si>
  <si>
    <t>3.2.3.9.33.</t>
  </si>
  <si>
    <t>3.2.3.10.34.</t>
  </si>
  <si>
    <t>3.2.3.11.35.</t>
  </si>
  <si>
    <t>LA</t>
  </si>
  <si>
    <t>2 strateginis tikslas. Kelti rajono gyvenimo kokybę kuriant bei palaikant saugią ir švarią aplinką</t>
  </si>
  <si>
    <t>3.2.3.12.26</t>
  </si>
  <si>
    <t>3.2.3.12.27</t>
  </si>
  <si>
    <t>3.2.3.12.30</t>
  </si>
  <si>
    <t>3.2.3.12.33</t>
  </si>
  <si>
    <t>3.2.3.12.34</t>
  </si>
  <si>
    <t>3.2.3.12.35</t>
  </si>
  <si>
    <t>tūkst. eurų</t>
  </si>
  <si>
    <t>3.1.1.38.</t>
  </si>
  <si>
    <t>3.2.2.12.</t>
  </si>
  <si>
    <t>Gatvių ir žaliųjų plotų tvarkymas ir priežiūra  Dauparų-Kvietinių seniūnijoje</t>
  </si>
  <si>
    <t>Gatvių ir žaliųjų plotų tvarkymas ir priežiūra Dovilų seniūnijoje</t>
  </si>
  <si>
    <t>Gatvių ir žaliųjų plotų tvarkymas ir priežiūra Endriejavo seniūnijoje</t>
  </si>
  <si>
    <t>Gatvių ir žaliųjų plotų tvarkymas ir priežiūra Kretingalės seniūnijoje</t>
  </si>
  <si>
    <t>Gatvių ir žaliųjų plotų tvarkymas ir priežiūra Priekulės seniūnijoje</t>
  </si>
  <si>
    <t>Gatvių ir žaliųjų plotų tvarkymas ir priežiūra Sendvario seniūnijoje</t>
  </si>
  <si>
    <t>Gatvių ir žaliųjų plotų tvarkymas ir priežiūra Veiviržėnų seniūnijoje</t>
  </si>
  <si>
    <t>Gatvių ir žaliųjų plotų tvarkymas ir priežiūra Vėžaičių seniūnijoje</t>
  </si>
  <si>
    <t>05.03.01.01.</t>
  </si>
  <si>
    <t>05.03.01.01</t>
  </si>
  <si>
    <t>2</t>
  </si>
  <si>
    <t>Energijos rūšies pasirinkimo ir naudojimo šilumos tiekimui Gargždų mieste specialiojo plano parengimas</t>
  </si>
  <si>
    <t>3.2.3.13.</t>
  </si>
  <si>
    <t>3.1.1.48.</t>
  </si>
  <si>
    <t>Projekto „Komunalinių atliekų rūšiuojamojo surinkimo infrastruktūros plėtra Klaipėdos rajone“ įgyvendinimas</t>
  </si>
  <si>
    <t>05.01.01.01.</t>
  </si>
  <si>
    <t>Kompensavimas VšĮ „Gargždų švara“ už suteiktas vietinės rinkliavos už atliekų tvarkymą lengvatas</t>
  </si>
  <si>
    <t>VBD</t>
  </si>
  <si>
    <t>3.2.2.14.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</si>
  <si>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</si>
  <si>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</si>
  <si>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</si>
  <si>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</si>
  <si>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</si>
  <si>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</si>
  <si>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t>3.2.2.16.</t>
  </si>
  <si>
    <t>3.1.1.55</t>
  </si>
  <si>
    <t>3.2.2.18</t>
  </si>
  <si>
    <t>3.2.2.19</t>
  </si>
  <si>
    <t>Energijos rūšies pasirinkimo ir naudojimo šilumos tiekimui Vėžaičiuose specialiojo plano parengimas</t>
  </si>
  <si>
    <t>3.2.2.20.</t>
  </si>
  <si>
    <t>3.2.3.11.36.</t>
  </si>
  <si>
    <t>Optimizuoti šilumos ūkį</t>
  </si>
  <si>
    <t>VBES</t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</si>
  <si>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</si>
  <si>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Asbesto turinčių gaminių atliekų surinkimas apvažiavimo būdu, transportavimas ir saugus šalinimas</t>
  </si>
  <si>
    <t>Kretingalės seniūnijos Girkalių priešgaisrinio vandens rezervuaro įrengimas</t>
  </si>
  <si>
    <t>VšĮ "Gargždų švara" gatvių ir žaliųjų plotų tvarkymo ir priežiūros technikos įsigijimas</t>
  </si>
  <si>
    <t>3.1.1.61.</t>
  </si>
  <si>
    <t>GŠV</t>
  </si>
  <si>
    <t>Modernizuoti vandens tiekimo ir nuotekų sistemą</t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</si>
  <si>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</si>
  <si>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t>3.1.1.62.</t>
  </si>
  <si>
    <t>3.2.1.9.</t>
  </si>
  <si>
    <t>Klaipėdos rajono vandens tiekimo ir nuotekų tvarkymo infrastruktūros plėtros specialiojo plano atnaujinimas</t>
  </si>
  <si>
    <t>3.1.1.68</t>
  </si>
  <si>
    <t>06.03.01.01</t>
  </si>
  <si>
    <t>2022 m. išlaidų projektas</t>
  </si>
  <si>
    <t>Laaif</t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</si>
  <si>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</si>
  <si>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t>9</t>
  </si>
  <si>
    <t>18.1</t>
  </si>
  <si>
    <t xml:space="preserve">Piliakalnių tvarkymas ir priežiūra Dauparų-Kvietinių, Dovilų, Judrėnų, Sendvario, Veiviržėnų ir Vėžaičių seniūnijose </t>
  </si>
  <si>
    <r>
      <t>Projekto „Klaipėdos rajono kraštovaizdžio gerinimas“ įgyvendinimas (</t>
    </r>
    <r>
      <rPr>
        <i/>
        <sz val="8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8"/>
        <rFont val="Arial"/>
        <family val="2"/>
        <charset val="186"/>
      </rPr>
      <t>)</t>
    </r>
  </si>
  <si>
    <t>3.1.1.69.</t>
  </si>
  <si>
    <t>Klaipėdos rajono lietaus nuotekų tinklų plėtros specialiojo plano rengimas</t>
  </si>
  <si>
    <t>Išlaidoms</t>
  </si>
  <si>
    <t>2023 m. išlaidų projektas</t>
  </si>
  <si>
    <t>Klaipėdos rajono savivaldybės strateginio veiklos plano 2021-2023 m.         
1 priedas</t>
  </si>
  <si>
    <t>2021-2023 METŲ APLINKOS APSAUGOS PROGRAMOS TIKSLŲ, UŽDAVINIŲ IR PRIEMONIŲ ASIGNAVIMŲ SUVESTINĖ</t>
  </si>
  <si>
    <t>2020 m. faktas</t>
  </si>
  <si>
    <t>30</t>
  </si>
  <si>
    <t>2021 m. asignavimai</t>
  </si>
  <si>
    <t>Gargždų miesto parko infrastruktūros sutvarkymas</t>
  </si>
  <si>
    <t xml:space="preserve">3.2.2.23. </t>
  </si>
  <si>
    <t>Savivaldybės įstaigų vidaus ir lauko vandentiekio tinklų, buitinių nuotekų išvadų priežiūra, avarinis remontas</t>
  </si>
  <si>
    <r>
      <t xml:space="preserve">Paviršinio lietaus vandens surinkimo sistemų projektavimas ir įrengimas Sendvario seniūnijoje, Jakų k., II etapas </t>
    </r>
    <r>
      <rPr>
        <b/>
        <sz val="8"/>
        <rFont val="Arial"/>
        <family val="2"/>
        <charset val="186"/>
      </rPr>
      <t/>
    </r>
  </si>
  <si>
    <t xml:space="preserve">Paviršinio lietaus vandens surinkimo sistemos Dovilų mstl. Klaipėdos ir Žemaitės g. statyba 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</si>
  <si>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</si>
  <si>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 xml:space="preserve">Paviršinių lietaus vandens surinkimo sistemų įrengimas Gargždų m. Parko ir Žemaičių g. </t>
  </si>
  <si>
    <t>Lietaus vandens surinkimo sistemos įrengimas adresu Jakų kaimas Jubiliejaus, Pavasario ir Austėjos g.</t>
  </si>
  <si>
    <t xml:space="preserve">Projekto „Pakrantės žvejybos turizmas – plėtra, skatinimas ir tvarus valdymas Baltijos jūros regione“ įgyvendinimas </t>
  </si>
  <si>
    <t>SL</t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</si>
  <si>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</si>
  <si>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t xml:space="preserve">Paviršinio lietaus vandens surinkimo sistemos įrengimas Girkalių k., Sodų g. </t>
  </si>
  <si>
    <t>LK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</si>
  <si>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</si>
  <si>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</si>
  <si>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Ž</t>
  </si>
  <si>
    <t>Modernizuoti bei plėtoti vandens tiekimo, nuotekų bei lietaus vandens nuvedimo sistemų infrastruktūrą Klaipėdos rajone</t>
  </si>
  <si>
    <t>Paviršinių nuotekų šalinimo tinklų įrengimas Gindulių k. Liepų, Ievų g., Toplaukio g.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</si>
  <si>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</si>
  <si>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Kt</t>
  </si>
  <si>
    <t>ES (Kt)</t>
  </si>
  <si>
    <t>9.2</t>
  </si>
  <si>
    <t>Geriamojo vandens tiekimo ir buitinių nuotekų tvarkymo tinklų įrengimas ir rekonstravimas Klaipėdos rajone pagal dalinai ES lėšomis finansuojamus projektus</t>
  </si>
  <si>
    <t>Geriamojo vandens tiekimo ir buitinių nuotekų tvarkymo tinklų plėtra Klaipėdos rajone</t>
  </si>
  <si>
    <t>Geriamojo vandens tiekimo ir buitinių nuotekų tvarkymo tinklų rekonstravimas bei atnaujinimas Klaipėdos rajone</t>
  </si>
  <si>
    <t>Vandens gerinimas Klaipėdos rajone</t>
  </si>
  <si>
    <t>Nuotekų valymas Klaipėdos rajone</t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</si>
  <si>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</si>
  <si>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</si>
  <si>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3.1.1.70</t>
  </si>
  <si>
    <t>3.1.1.71</t>
  </si>
  <si>
    <t>3.1.1.72</t>
  </si>
  <si>
    <t>3.1.1.73</t>
  </si>
  <si>
    <t>3.1.1.74</t>
  </si>
  <si>
    <t>18,9</t>
  </si>
  <si>
    <t>3.2.2.24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</si>
  <si>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</si>
  <si>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</si>
  <si>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3.2.2.21</t>
  </si>
  <si>
    <t>Tekstilės atliekų surinkimo priemonių įsigijimas Klaipėdos rajone</t>
  </si>
  <si>
    <t>Didelių gabaritų atliekų aikštelių įsigijimas Vėžaičiuose ir Gargžduose</t>
  </si>
  <si>
    <t>Paviršinių lietaus nuotekų tvarkymas</t>
  </si>
  <si>
    <t>9.3</t>
  </si>
  <si>
    <t>3.1.1.51</t>
  </si>
  <si>
    <t>Paviršinių nuotekų šalinimo tinklų projektavimas Gargždų miesto Naujojoje g.; Gėlių g.; Pušų g. akligatvyje tarp 38 ir 40 namų; Žemaičių g. atkarpoje tarp Parko ir Žemaitės g; Liepų ir Žemaičių g. sankryžoje</t>
  </si>
  <si>
    <t>3.1.1.75</t>
  </si>
  <si>
    <t>Klaipėdos rajono teritorijos paviršinių nuotekų tinklų projektavimas</t>
  </si>
  <si>
    <t>3.1.1.76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</si>
</sst>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i/>
      <sz val="8"/>
      <name val="Arial"/>
      <family val="2"/>
      <charset val="186"/>
    </font>
    <font>
      <b/>
      <sz val="8"/>
      <color rgb="FF0070C0"/>
      <name val="Arial"/>
      <family val="2"/>
      <charset val="186"/>
    </font>
    <font>
      <b/>
      <sz val="10"/>
      <name val="Arial"/>
      <family val="2"/>
      <charset val="186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3">
    <xf numFmtId="0" fontId="0" fillId="0" borderId="0" xfId="0"/>
    <xf numFmtId="165" fontId="3" fillId="0" borderId="15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Continuous" vertical="center" wrapText="1"/>
    </xf>
    <xf numFmtId="165" fontId="2" fillId="0" borderId="16" xfId="0" applyNumberFormat="1" applyFont="1" applyBorder="1" applyAlignment="1">
      <alignment horizontal="center" vertical="center" textRotation="90"/>
    </xf>
    <xf numFmtId="165" fontId="2" fillId="3" borderId="31" xfId="0" applyNumberFormat="1" applyFont="1" applyFill="1" applyBorder="1" applyAlignment="1">
      <alignment horizontal="center" vertical="center"/>
    </xf>
    <xf numFmtId="165" fontId="2" fillId="0" borderId="42" xfId="0" applyNumberFormat="1" applyFont="1" applyFill="1" applyBorder="1" applyAlignment="1">
      <alignment horizontal="center" vertical="center"/>
    </xf>
    <xf numFmtId="165" fontId="2" fillId="3" borderId="29" xfId="0" applyNumberFormat="1" applyFont="1" applyFill="1" applyBorder="1" applyAlignment="1">
      <alignment horizontal="center" vertical="center"/>
    </xf>
    <xf numFmtId="165" fontId="2" fillId="0" borderId="38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165" fontId="2" fillId="0" borderId="0" xfId="0" applyNumberFormat="1" applyFont="1"/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horizontal="center" vertical="center"/>
    </xf>
    <xf numFmtId="165" fontId="5" fillId="4" borderId="3" xfId="0" applyNumberFormat="1" applyFont="1" applyFill="1" applyBorder="1" applyAlignment="1">
      <alignment horizontal="center" vertical="center"/>
    </xf>
    <xf numFmtId="165" fontId="5" fillId="3" borderId="41" xfId="0" applyNumberFormat="1" applyFont="1" applyFill="1" applyBorder="1" applyAlignment="1">
      <alignment horizontal="center" vertical="center"/>
    </xf>
    <xf numFmtId="165" fontId="5" fillId="3" borderId="30" xfId="0" applyNumberFormat="1" applyFont="1" applyFill="1" applyBorder="1" applyAlignment="1">
      <alignment horizontal="center" vertical="center"/>
    </xf>
    <xf numFmtId="165" fontId="5" fillId="3" borderId="35" xfId="0" applyNumberFormat="1" applyFont="1" applyFill="1" applyBorder="1" applyAlignment="1">
      <alignment horizontal="center" vertical="center"/>
    </xf>
    <xf numFmtId="165" fontId="5" fillId="0" borderId="44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2" fillId="0" borderId="22" xfId="0" applyNumberFormat="1" applyFont="1" applyFill="1" applyBorder="1" applyAlignment="1">
      <alignment horizontal="center" vertical="center"/>
    </xf>
    <xf numFmtId="165" fontId="2" fillId="3" borderId="2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165" fontId="2" fillId="0" borderId="26" xfId="0" applyNumberFormat="1" applyFont="1" applyFill="1" applyBorder="1" applyAlignment="1">
      <alignment horizontal="center" vertical="center"/>
    </xf>
    <xf numFmtId="165" fontId="2" fillId="0" borderId="41" xfId="0" applyNumberFormat="1" applyFont="1" applyFill="1" applyBorder="1" applyAlignment="1">
      <alignment horizontal="center" vertical="center"/>
    </xf>
    <xf numFmtId="165" fontId="2" fillId="0" borderId="31" xfId="0" applyNumberFormat="1" applyFont="1" applyFill="1" applyBorder="1" applyAlignment="1">
      <alignment horizontal="center" vertical="center"/>
    </xf>
    <xf numFmtId="165" fontId="2" fillId="0" borderId="35" xfId="0" applyNumberFormat="1" applyFont="1" applyFill="1" applyBorder="1" applyAlignment="1">
      <alignment horizontal="center" vertical="center"/>
    </xf>
    <xf numFmtId="165" fontId="2" fillId="2" borderId="30" xfId="0" applyNumberFormat="1" applyFont="1" applyFill="1" applyBorder="1" applyAlignment="1">
      <alignment horizontal="center" vertical="center"/>
    </xf>
    <xf numFmtId="165" fontId="2" fillId="2" borderId="35" xfId="0" applyNumberFormat="1" applyFont="1" applyFill="1" applyBorder="1" applyAlignment="1">
      <alignment horizontal="center" vertical="center"/>
    </xf>
    <xf numFmtId="165" fontId="5" fillId="3" borderId="3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 wrapText="1"/>
    </xf>
    <xf numFmtId="165" fontId="2" fillId="2" borderId="30" xfId="0" applyNumberFormat="1" applyFont="1" applyFill="1" applyBorder="1" applyAlignment="1">
      <alignment horizontal="center" vertical="center" wrapText="1"/>
    </xf>
    <xf numFmtId="165" fontId="2" fillId="0" borderId="39" xfId="0" applyNumberFormat="1" applyFont="1" applyFill="1" applyBorder="1" applyAlignment="1">
      <alignment horizontal="center" vertical="center"/>
    </xf>
    <xf numFmtId="165" fontId="2" fillId="0" borderId="30" xfId="0" applyNumberFormat="1" applyFont="1" applyFill="1" applyBorder="1" applyAlignment="1">
      <alignment horizontal="center" vertical="center"/>
    </xf>
    <xf numFmtId="165" fontId="2" fillId="0" borderId="50" xfId="0" applyNumberFormat="1" applyFont="1" applyFill="1" applyBorder="1" applyAlignment="1">
      <alignment horizontal="center" vertical="center"/>
    </xf>
    <xf numFmtId="165" fontId="2" fillId="0" borderId="5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/>
    </xf>
    <xf numFmtId="165" fontId="5" fillId="0" borderId="38" xfId="0" applyNumberFormat="1" applyFont="1" applyFill="1" applyBorder="1" applyAlignment="1">
      <alignment horizontal="center" vertical="center" wrapText="1"/>
    </xf>
    <xf numFmtId="165" fontId="5" fillId="0" borderId="47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15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5" fillId="0" borderId="36" xfId="0" applyNumberFormat="1" applyFont="1" applyFill="1" applyBorder="1" applyAlignment="1">
      <alignment horizontal="center" vertical="center"/>
    </xf>
    <xf numFmtId="165" fontId="5" fillId="0" borderId="53" xfId="0" applyNumberFormat="1" applyFont="1" applyFill="1" applyBorder="1" applyAlignment="1">
      <alignment horizontal="center" vertical="center"/>
    </xf>
    <xf numFmtId="165" fontId="5" fillId="0" borderId="54" xfId="0" applyNumberFormat="1" applyFont="1" applyFill="1" applyBorder="1" applyAlignment="1">
      <alignment horizontal="center" vertical="center"/>
    </xf>
    <xf numFmtId="165" fontId="5" fillId="0" borderId="55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2" fillId="0" borderId="53" xfId="0" applyNumberFormat="1" applyFont="1" applyFill="1" applyBorder="1" applyAlignment="1">
      <alignment horizontal="center" vertical="center"/>
    </xf>
    <xf numFmtId="165" fontId="2" fillId="0" borderId="65" xfId="0" applyNumberFormat="1" applyFont="1" applyFill="1" applyBorder="1" applyAlignment="1">
      <alignment horizontal="center" vertical="center"/>
    </xf>
    <xf numFmtId="165" fontId="2" fillId="0" borderId="28" xfId="0" applyNumberFormat="1" applyFont="1" applyFill="1" applyBorder="1" applyAlignment="1">
      <alignment horizontal="center" vertical="center"/>
    </xf>
    <xf numFmtId="165" fontId="2" fillId="0" borderId="66" xfId="0" applyNumberFormat="1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/>
    </xf>
    <xf numFmtId="165" fontId="2" fillId="0" borderId="27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3" borderId="57" xfId="0" applyNumberFormat="1" applyFont="1" applyFill="1" applyBorder="1" applyAlignment="1">
      <alignment horizontal="center" vertical="center"/>
    </xf>
    <xf numFmtId="165" fontId="2" fillId="3" borderId="34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/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165" fontId="2" fillId="3" borderId="17" xfId="0" applyNumberFormat="1" applyFont="1" applyFill="1" applyBorder="1" applyAlignment="1">
      <alignment horizontal="center" vertical="center"/>
    </xf>
    <xf numFmtId="165" fontId="2" fillId="3" borderId="7" xfId="0" applyNumberFormat="1" applyFont="1" applyFill="1" applyBorder="1" applyAlignment="1">
      <alignment horizontal="center" vertical="center"/>
    </xf>
    <xf numFmtId="165" fontId="2" fillId="3" borderId="58" xfId="0" applyNumberFormat="1" applyFont="1" applyFill="1" applyBorder="1" applyAlignment="1">
      <alignment horizontal="center" vertical="center"/>
    </xf>
    <xf numFmtId="165" fontId="2" fillId="3" borderId="18" xfId="0" applyNumberFormat="1" applyFont="1" applyFill="1" applyBorder="1" applyAlignment="1">
      <alignment horizontal="center" vertical="center"/>
    </xf>
    <xf numFmtId="165" fontId="2" fillId="0" borderId="15" xfId="0" applyNumberFormat="1" applyFont="1" applyFill="1" applyBorder="1" applyAlignment="1">
      <alignment horizontal="center" vertical="center"/>
    </xf>
    <xf numFmtId="165" fontId="2" fillId="0" borderId="69" xfId="0" applyNumberFormat="1" applyFont="1" applyFill="1" applyBorder="1" applyAlignment="1">
      <alignment horizontal="center" vertical="center"/>
    </xf>
    <xf numFmtId="165" fontId="2" fillId="0" borderId="33" xfId="0" applyNumberFormat="1" applyFont="1" applyFill="1" applyBorder="1" applyAlignment="1">
      <alignment horizontal="center" vertical="center"/>
    </xf>
    <xf numFmtId="165" fontId="2" fillId="0" borderId="36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26" xfId="0" applyNumberFormat="1" applyFont="1" applyBorder="1" applyAlignment="1">
      <alignment horizontal="center" vertical="center" wrapText="1"/>
    </xf>
    <xf numFmtId="165" fontId="2" fillId="3" borderId="41" xfId="0" applyNumberFormat="1" applyFont="1" applyFill="1" applyBorder="1" applyAlignment="1">
      <alignment horizontal="center" vertical="center"/>
    </xf>
    <xf numFmtId="165" fontId="2" fillId="3" borderId="30" xfId="0" applyNumberFormat="1" applyFont="1" applyFill="1" applyBorder="1" applyAlignment="1">
      <alignment horizontal="center" vertical="center"/>
    </xf>
    <xf numFmtId="165" fontId="2" fillId="0" borderId="40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2" fillId="3" borderId="35" xfId="0" applyNumberFormat="1" applyFont="1" applyFill="1" applyBorder="1" applyAlignment="1">
      <alignment horizontal="center" vertical="center"/>
    </xf>
    <xf numFmtId="165" fontId="2" fillId="0" borderId="44" xfId="0" applyNumberFormat="1" applyFont="1" applyFill="1" applyBorder="1" applyAlignment="1">
      <alignment horizontal="center" vertical="center"/>
    </xf>
    <xf numFmtId="165" fontId="2" fillId="0" borderId="46" xfId="0" applyNumberFormat="1" applyFont="1" applyFill="1" applyBorder="1" applyAlignment="1">
      <alignment horizontal="center" vertical="center"/>
    </xf>
    <xf numFmtId="165" fontId="2" fillId="0" borderId="47" xfId="0" applyNumberFormat="1" applyFont="1" applyFill="1" applyBorder="1" applyAlignment="1">
      <alignment horizontal="center" vertical="center"/>
    </xf>
    <xf numFmtId="165" fontId="2" fillId="0" borderId="45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/>
    </xf>
    <xf numFmtId="165" fontId="2" fillId="0" borderId="54" xfId="0" applyNumberFormat="1" applyFont="1" applyFill="1" applyBorder="1" applyAlignment="1">
      <alignment horizontal="center" vertical="center"/>
    </xf>
    <xf numFmtId="165" fontId="2" fillId="0" borderId="67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65" fontId="2" fillId="3" borderId="48" xfId="0" applyNumberFormat="1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>
      <alignment horizontal="center" vertical="center"/>
    </xf>
    <xf numFmtId="165" fontId="5" fillId="3" borderId="10" xfId="0" applyNumberFormat="1" applyFont="1" applyFill="1" applyBorder="1" applyAlignment="1">
      <alignment horizontal="center" vertical="center"/>
    </xf>
    <xf numFmtId="165" fontId="5" fillId="3" borderId="34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 wrapText="1"/>
    </xf>
    <xf numFmtId="165" fontId="5" fillId="3" borderId="22" xfId="0" applyNumberFormat="1" applyFont="1" applyFill="1" applyBorder="1" applyAlignment="1">
      <alignment horizontal="center" vertical="center"/>
    </xf>
    <xf numFmtId="165" fontId="5" fillId="3" borderId="58" xfId="0" applyNumberFormat="1" applyFont="1" applyFill="1" applyBorder="1" applyAlignment="1">
      <alignment horizontal="center" vertical="center"/>
    </xf>
    <xf numFmtId="165" fontId="2" fillId="3" borderId="59" xfId="0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165" fontId="2" fillId="8" borderId="44" xfId="0" applyNumberFormat="1" applyFont="1" applyFill="1" applyBorder="1" applyAlignment="1">
      <alignment horizontal="center" vertical="center"/>
    </xf>
    <xf numFmtId="165" fontId="2" fillId="8" borderId="4" xfId="0" applyNumberFormat="1" applyFont="1" applyFill="1" applyBorder="1" applyAlignment="1">
      <alignment horizontal="center" vertical="center"/>
    </xf>
    <xf numFmtId="165" fontId="2" fillId="2" borderId="51" xfId="0" applyNumberFormat="1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2" fillId="8" borderId="40" xfId="0" applyNumberFormat="1" applyFont="1" applyFill="1" applyBorder="1" applyAlignment="1">
      <alignment horizontal="center" vertical="center"/>
    </xf>
    <xf numFmtId="165" fontId="2" fillId="8" borderId="3" xfId="0" applyNumberFormat="1" applyFont="1" applyFill="1" applyBorder="1" applyAlignment="1">
      <alignment horizontal="center" vertical="center"/>
    </xf>
    <xf numFmtId="165" fontId="2" fillId="8" borderId="8" xfId="0" applyNumberFormat="1" applyFont="1" applyFill="1" applyBorder="1" applyAlignment="1">
      <alignment horizontal="center" vertical="center"/>
    </xf>
    <xf numFmtId="165" fontId="2" fillId="8" borderId="53" xfId="0" applyNumberFormat="1" applyFont="1" applyFill="1" applyBorder="1" applyAlignment="1">
      <alignment horizontal="center" vertical="center"/>
    </xf>
    <xf numFmtId="165" fontId="2" fillId="8" borderId="54" xfId="0" applyNumberFormat="1" applyFont="1" applyFill="1" applyBorder="1" applyAlignment="1">
      <alignment horizontal="center" vertical="center"/>
    </xf>
    <xf numFmtId="165" fontId="2" fillId="8" borderId="65" xfId="0" applyNumberFormat="1" applyFont="1" applyFill="1" applyBorder="1" applyAlignment="1">
      <alignment horizontal="center" vertical="center"/>
    </xf>
    <xf numFmtId="165" fontId="5" fillId="8" borderId="47" xfId="0" applyNumberFormat="1" applyFont="1" applyFill="1" applyBorder="1" applyAlignment="1">
      <alignment horizontal="center" vertical="center" wrapText="1"/>
    </xf>
    <xf numFmtId="165" fontId="2" fillId="8" borderId="69" xfId="0" applyNumberFormat="1" applyFont="1" applyFill="1" applyBorder="1" applyAlignment="1">
      <alignment horizontal="center" vertical="center"/>
    </xf>
    <xf numFmtId="165" fontId="2" fillId="0" borderId="32" xfId="0" applyNumberFormat="1" applyFont="1" applyFill="1" applyBorder="1" applyAlignment="1">
      <alignment horizontal="center" vertical="center"/>
    </xf>
    <xf numFmtId="165" fontId="2" fillId="0" borderId="34" xfId="0" applyNumberFormat="1" applyFont="1" applyFill="1" applyBorder="1" applyAlignment="1">
      <alignment horizontal="center" vertical="center"/>
    </xf>
    <xf numFmtId="165" fontId="2" fillId="8" borderId="52" xfId="0" applyNumberFormat="1" applyFont="1" applyFill="1" applyBorder="1" applyAlignment="1">
      <alignment horizontal="center" vertical="center"/>
    </xf>
    <xf numFmtId="165" fontId="2" fillId="0" borderId="49" xfId="0" applyNumberFormat="1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 wrapText="1"/>
    </xf>
    <xf numFmtId="165" fontId="2" fillId="8" borderId="46" xfId="0" applyNumberFormat="1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165" fontId="2" fillId="0" borderId="25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165" fontId="5" fillId="8" borderId="4" xfId="0" applyNumberFormat="1" applyFont="1" applyFill="1" applyBorder="1" applyAlignment="1">
      <alignment horizontal="center" vertical="center" wrapText="1"/>
    </xf>
    <xf numFmtId="165" fontId="3" fillId="0" borderId="57" xfId="0" applyNumberFormat="1" applyFont="1" applyBorder="1" applyAlignment="1">
      <alignment horizontal="center" vertical="center"/>
    </xf>
    <xf numFmtId="165" fontId="3" fillId="0" borderId="58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 wrapText="1"/>
    </xf>
    <xf numFmtId="165" fontId="5" fillId="8" borderId="8" xfId="0" applyNumberFormat="1" applyFont="1" applyFill="1" applyBorder="1" applyAlignment="1">
      <alignment horizontal="center" vertical="center" wrapText="1"/>
    </xf>
    <xf numFmtId="165" fontId="5" fillId="8" borderId="3" xfId="0" applyNumberFormat="1" applyFont="1" applyFill="1" applyBorder="1" applyAlignment="1">
      <alignment horizontal="center" vertical="center"/>
    </xf>
    <xf numFmtId="165" fontId="5" fillId="8" borderId="8" xfId="0" applyNumberFormat="1" applyFont="1" applyFill="1" applyBorder="1" applyAlignment="1">
      <alignment horizontal="center" vertical="center"/>
    </xf>
    <xf numFmtId="165" fontId="5" fillId="8" borderId="15" xfId="0" applyNumberFormat="1" applyFont="1" applyFill="1" applyBorder="1" applyAlignment="1">
      <alignment horizontal="center" vertical="center"/>
    </xf>
    <xf numFmtId="0" fontId="6" fillId="5" borderId="64" xfId="0" applyFont="1" applyFill="1" applyBorder="1" applyAlignment="1">
      <alignment horizontal="left" vertical="center" wrapText="1"/>
    </xf>
    <xf numFmtId="0" fontId="6" fillId="5" borderId="57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horizontal="left" vertical="center" wrapText="1"/>
    </xf>
    <xf numFmtId="165" fontId="2" fillId="5" borderId="29" xfId="0" applyNumberFormat="1" applyFont="1" applyFill="1" applyBorder="1" applyAlignment="1">
      <alignment horizontal="center" vertical="center"/>
    </xf>
    <xf numFmtId="165" fontId="2" fillId="5" borderId="30" xfId="0" applyNumberFormat="1" applyFont="1" applyFill="1" applyBorder="1" applyAlignment="1">
      <alignment horizontal="center" vertical="center"/>
    </xf>
    <xf numFmtId="165" fontId="2" fillId="5" borderId="35" xfId="0" applyNumberFormat="1" applyFont="1" applyFill="1" applyBorder="1" applyAlignment="1">
      <alignment horizontal="center" vertical="center"/>
    </xf>
    <xf numFmtId="165" fontId="5" fillId="8" borderId="5" xfId="0" applyNumberFormat="1" applyFont="1" applyFill="1" applyBorder="1" applyAlignment="1">
      <alignment horizontal="center" vertical="center" wrapText="1"/>
    </xf>
    <xf numFmtId="165" fontId="2" fillId="8" borderId="42" xfId="0" applyNumberFormat="1" applyFont="1" applyFill="1" applyBorder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/>
    </xf>
    <xf numFmtId="165" fontId="2" fillId="8" borderId="5" xfId="0" applyNumberFormat="1" applyFont="1" applyFill="1" applyBorder="1" applyAlignment="1">
      <alignment horizontal="center" vertical="center"/>
    </xf>
    <xf numFmtId="165" fontId="2" fillId="8" borderId="39" xfId="0" applyNumberFormat="1" applyFont="1" applyFill="1" applyBorder="1" applyAlignment="1">
      <alignment horizontal="center" vertical="center"/>
    </xf>
    <xf numFmtId="165" fontId="2" fillId="8" borderId="2" xfId="0" applyNumberFormat="1" applyFont="1" applyFill="1" applyBorder="1" applyAlignment="1">
      <alignment horizontal="center" vertical="center"/>
    </xf>
    <xf numFmtId="165" fontId="2" fillId="8" borderId="17" xfId="0" applyNumberFormat="1" applyFont="1" applyFill="1" applyBorder="1" applyAlignment="1">
      <alignment horizontal="center" vertical="center"/>
    </xf>
    <xf numFmtId="165" fontId="2" fillId="8" borderId="28" xfId="0" applyNumberFormat="1" applyFont="1" applyFill="1" applyBorder="1" applyAlignment="1">
      <alignment horizontal="center" vertical="center"/>
    </xf>
    <xf numFmtId="165" fontId="2" fillId="8" borderId="27" xfId="0" applyNumberFormat="1" applyFont="1" applyFill="1" applyBorder="1" applyAlignment="1">
      <alignment horizontal="center" vertical="center"/>
    </xf>
    <xf numFmtId="165" fontId="2" fillId="8" borderId="38" xfId="0" applyNumberFormat="1" applyFont="1" applyFill="1" applyBorder="1" applyAlignment="1">
      <alignment horizontal="center" vertical="center"/>
    </xf>
    <xf numFmtId="165" fontId="3" fillId="0" borderId="36" xfId="0" applyNumberFormat="1" applyFont="1" applyFill="1" applyBorder="1" applyAlignment="1">
      <alignment horizontal="center" vertical="center"/>
    </xf>
    <xf numFmtId="165" fontId="5" fillId="8" borderId="4" xfId="0" applyNumberFormat="1" applyFont="1" applyFill="1" applyBorder="1" applyAlignment="1">
      <alignment horizontal="center" vertical="center"/>
    </xf>
    <xf numFmtId="165" fontId="5" fillId="9" borderId="35" xfId="0" applyNumberFormat="1" applyFont="1" applyFill="1" applyBorder="1" applyAlignment="1">
      <alignment horizontal="center" vertical="center"/>
    </xf>
    <xf numFmtId="0" fontId="6" fillId="8" borderId="68" xfId="0" applyFont="1" applyFill="1" applyBorder="1" applyAlignment="1">
      <alignment horizontal="center" vertical="center" wrapText="1"/>
    </xf>
    <xf numFmtId="165" fontId="2" fillId="8" borderId="6" xfId="0" applyNumberFormat="1" applyFont="1" applyFill="1" applyBorder="1" applyAlignment="1">
      <alignment horizontal="center" vertical="center"/>
    </xf>
    <xf numFmtId="165" fontId="2" fillId="8" borderId="16" xfId="0" applyNumberFormat="1" applyFont="1" applyFill="1" applyBorder="1" applyAlignment="1">
      <alignment horizontal="center" vertical="center"/>
    </xf>
    <xf numFmtId="165" fontId="2" fillId="8" borderId="43" xfId="0" applyNumberFormat="1" applyFont="1" applyFill="1" applyBorder="1" applyAlignment="1">
      <alignment horizontal="center" vertical="center"/>
    </xf>
    <xf numFmtId="165" fontId="2" fillId="8" borderId="7" xfId="0" applyNumberFormat="1" applyFont="1" applyFill="1" applyBorder="1" applyAlignment="1">
      <alignment horizontal="center" vertical="center"/>
    </xf>
    <xf numFmtId="165" fontId="2" fillId="8" borderId="41" xfId="0" applyNumberFormat="1" applyFont="1" applyFill="1" applyBorder="1" applyAlignment="1">
      <alignment horizontal="center" vertical="center"/>
    </xf>
    <xf numFmtId="165" fontId="5" fillId="8" borderId="41" xfId="0" applyNumberFormat="1" applyFont="1" applyFill="1" applyBorder="1" applyAlignment="1">
      <alignment horizontal="center" vertical="center"/>
    </xf>
    <xf numFmtId="165" fontId="5" fillId="8" borderId="38" xfId="0" applyNumberFormat="1" applyFont="1" applyFill="1" applyBorder="1" applyAlignment="1">
      <alignment horizontal="center" vertical="center" wrapText="1"/>
    </xf>
    <xf numFmtId="165" fontId="2" fillId="8" borderId="15" xfId="0" applyNumberFormat="1" applyFont="1" applyFill="1" applyBorder="1" applyAlignment="1">
      <alignment horizontal="center" vertical="center"/>
    </xf>
    <xf numFmtId="165" fontId="2" fillId="8" borderId="36" xfId="0" applyNumberFormat="1" applyFont="1" applyFill="1" applyBorder="1" applyAlignment="1">
      <alignment horizontal="center" vertical="center"/>
    </xf>
    <xf numFmtId="165" fontId="2" fillId="8" borderId="12" xfId="0" applyNumberFormat="1" applyFont="1" applyFill="1" applyBorder="1" applyAlignment="1">
      <alignment horizontal="center" vertical="center"/>
    </xf>
    <xf numFmtId="165" fontId="2" fillId="8" borderId="66" xfId="0" applyNumberFormat="1" applyFont="1" applyFill="1" applyBorder="1" applyAlignment="1">
      <alignment horizontal="center" vertical="center"/>
    </xf>
    <xf numFmtId="165" fontId="5" fillId="8" borderId="46" xfId="0" applyNumberFormat="1" applyFont="1" applyFill="1" applyBorder="1" applyAlignment="1">
      <alignment horizontal="center" vertical="center"/>
    </xf>
    <xf numFmtId="165" fontId="2" fillId="8" borderId="26" xfId="0" applyNumberFormat="1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165" fontId="4" fillId="8" borderId="3" xfId="0" applyNumberFormat="1" applyFont="1" applyFill="1" applyBorder="1" applyAlignment="1">
      <alignment horizontal="center" vertical="center"/>
    </xf>
    <xf numFmtId="165" fontId="5" fillId="8" borderId="3" xfId="0" applyNumberFormat="1" applyFont="1" applyFill="1" applyBorder="1" applyAlignment="1">
      <alignment horizontal="center" vertical="center" wrapText="1"/>
    </xf>
    <xf numFmtId="165" fontId="3" fillId="0" borderId="40" xfId="0" applyNumberFormat="1" applyFont="1" applyBorder="1" applyAlignment="1">
      <alignment horizontal="center" vertical="center"/>
    </xf>
    <xf numFmtId="14" fontId="2" fillId="0" borderId="0" xfId="0" applyNumberFormat="1" applyFont="1" applyFill="1" applyAlignment="1">
      <alignment horizontal="left" vertical="center"/>
    </xf>
    <xf numFmtId="165" fontId="4" fillId="3" borderId="58" xfId="0" applyNumberFormat="1" applyFont="1" applyFill="1" applyBorder="1" applyAlignment="1">
      <alignment horizontal="center" vertical="center"/>
    </xf>
    <xf numFmtId="165" fontId="4" fillId="3" borderId="34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56" xfId="0" applyNumberFormat="1" applyFont="1" applyFill="1" applyBorder="1" applyAlignment="1">
      <alignment horizontal="center" vertical="center"/>
    </xf>
    <xf numFmtId="165" fontId="5" fillId="4" borderId="42" xfId="0" applyNumberFormat="1" applyFont="1" applyFill="1" applyBorder="1" applyAlignment="1">
      <alignment horizontal="center" vertical="center"/>
    </xf>
    <xf numFmtId="165" fontId="2" fillId="5" borderId="31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Fill="1" applyBorder="1" applyAlignment="1">
      <alignment horizontal="center" vertical="center"/>
    </xf>
    <xf numFmtId="165" fontId="2" fillId="3" borderId="28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165" fontId="2" fillId="3" borderId="16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165" fontId="2" fillId="3" borderId="43" xfId="0" applyNumberFormat="1" applyFont="1" applyFill="1" applyBorder="1" applyAlignment="1">
      <alignment horizontal="center" vertical="center"/>
    </xf>
    <xf numFmtId="165" fontId="5" fillId="3" borderId="29" xfId="0" applyNumberFormat="1" applyFont="1" applyFill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 wrapText="1"/>
    </xf>
    <xf numFmtId="165" fontId="5" fillId="8" borderId="5" xfId="0" applyNumberFormat="1" applyFont="1" applyFill="1" applyBorder="1" applyAlignment="1">
      <alignment horizontal="center" vertical="center"/>
    </xf>
    <xf numFmtId="165" fontId="5" fillId="8" borderId="28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165" fontId="5" fillId="8" borderId="57" xfId="0" applyNumberFormat="1" applyFont="1" applyFill="1" applyBorder="1" applyAlignment="1">
      <alignment horizontal="center" vertical="center"/>
    </xf>
    <xf numFmtId="165" fontId="5" fillId="8" borderId="58" xfId="0" applyNumberFormat="1" applyFont="1" applyFill="1" applyBorder="1" applyAlignment="1">
      <alignment horizontal="center" vertical="center"/>
    </xf>
    <xf numFmtId="165" fontId="5" fillId="0" borderId="26" xfId="0" applyNumberFormat="1" applyFont="1" applyFill="1" applyBorder="1" applyAlignment="1">
      <alignment horizontal="center" vertical="center"/>
    </xf>
    <xf numFmtId="165" fontId="5" fillId="8" borderId="52" xfId="0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/>
    </xf>
    <xf numFmtId="165" fontId="5" fillId="0" borderId="30" xfId="0" applyNumberFormat="1" applyFont="1" applyFill="1" applyBorder="1" applyAlignment="1">
      <alignment horizontal="center" vertical="center"/>
    </xf>
    <xf numFmtId="165" fontId="5" fillId="0" borderId="35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 wrapText="1"/>
    </xf>
    <xf numFmtId="165" fontId="5" fillId="0" borderId="35" xfId="0" applyNumberFormat="1" applyFont="1" applyFill="1" applyBorder="1" applyAlignment="1">
      <alignment horizontal="center" vertical="center" wrapText="1"/>
    </xf>
    <xf numFmtId="165" fontId="5" fillId="0" borderId="28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5" fillId="0" borderId="16" xfId="0" applyNumberFormat="1" applyFont="1" applyFill="1" applyBorder="1" applyAlignment="1">
      <alignment horizontal="center" vertical="center"/>
    </xf>
    <xf numFmtId="165" fontId="5" fillId="4" borderId="71" xfId="0" applyNumberFormat="1" applyFont="1" applyFill="1" applyBorder="1" applyAlignment="1">
      <alignment horizontal="center" vertical="center"/>
    </xf>
    <xf numFmtId="165" fontId="5" fillId="4" borderId="58" xfId="0" applyNumberFormat="1" applyFont="1" applyFill="1" applyBorder="1" applyAlignment="1">
      <alignment horizontal="center" vertical="center"/>
    </xf>
    <xf numFmtId="165" fontId="2" fillId="0" borderId="61" xfId="0" applyNumberFormat="1" applyFont="1" applyFill="1" applyBorder="1" applyAlignment="1"/>
    <xf numFmtId="165" fontId="2" fillId="3" borderId="20" xfId="0" applyNumberFormat="1" applyFont="1" applyFill="1" applyBorder="1" applyAlignment="1">
      <alignment horizontal="center" vertical="center"/>
    </xf>
    <xf numFmtId="165" fontId="2" fillId="0" borderId="71" xfId="0" applyNumberFormat="1" applyFont="1" applyFill="1" applyBorder="1" applyAlignment="1">
      <alignment horizontal="center" vertical="center"/>
    </xf>
    <xf numFmtId="165" fontId="2" fillId="0" borderId="58" xfId="0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165" fontId="2" fillId="8" borderId="30" xfId="0" applyNumberFormat="1" applyFont="1" applyFill="1" applyBorder="1" applyAlignment="1">
      <alignment horizontal="center" vertical="center"/>
    </xf>
    <xf numFmtId="165" fontId="2" fillId="3" borderId="6" xfId="0" applyNumberFormat="1" applyFont="1" applyFill="1" applyBorder="1" applyAlignment="1">
      <alignment horizontal="center" vertical="center"/>
    </xf>
    <xf numFmtId="165" fontId="2" fillId="0" borderId="18" xfId="0" applyNumberFormat="1" applyFont="1" applyFill="1" applyBorder="1" applyAlignment="1">
      <alignment horizontal="center" vertical="center"/>
    </xf>
    <xf numFmtId="165" fontId="2" fillId="9" borderId="17" xfId="0" applyNumberFormat="1" applyFont="1" applyFill="1" applyBorder="1" applyAlignment="1">
      <alignment horizontal="center" vertical="center"/>
    </xf>
    <xf numFmtId="165" fontId="5" fillId="3" borderId="28" xfId="0" applyNumberFormat="1" applyFont="1" applyFill="1" applyBorder="1" applyAlignment="1">
      <alignment horizontal="center" vertical="center"/>
    </xf>
    <xf numFmtId="165" fontId="2" fillId="2" borderId="57" xfId="0" applyNumberFormat="1" applyFont="1" applyFill="1" applyBorder="1" applyAlignment="1">
      <alignment horizontal="center" vertical="center"/>
    </xf>
    <xf numFmtId="165" fontId="2" fillId="2" borderId="59" xfId="0" applyNumberFormat="1" applyFont="1" applyFill="1" applyBorder="1" applyAlignment="1">
      <alignment horizontal="center" vertical="center"/>
    </xf>
    <xf numFmtId="165" fontId="2" fillId="2" borderId="71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165" fontId="2" fillId="3" borderId="66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 wrapText="1"/>
    </xf>
    <xf numFmtId="0" fontId="2" fillId="0" borderId="0" xfId="1" applyFont="1"/>
    <xf numFmtId="164" fontId="2" fillId="0" borderId="0" xfId="0" applyNumberFormat="1" applyFont="1" applyFill="1"/>
    <xf numFmtId="0" fontId="2" fillId="0" borderId="0" xfId="0" applyFont="1" applyAlignment="1">
      <alignment horizontal="left"/>
    </xf>
    <xf numFmtId="0" fontId="2" fillId="0" borderId="35" xfId="1" applyFont="1" applyBorder="1"/>
    <xf numFmtId="0" fontId="2" fillId="0" borderId="50" xfId="1" applyFont="1" applyBorder="1"/>
    <xf numFmtId="0" fontId="2" fillId="0" borderId="30" xfId="1" applyFont="1" applyBorder="1"/>
    <xf numFmtId="0" fontId="2" fillId="9" borderId="35" xfId="1" applyFont="1" applyFill="1" applyBorder="1"/>
    <xf numFmtId="0" fontId="2" fillId="9" borderId="50" xfId="1" applyFont="1" applyFill="1" applyBorder="1"/>
    <xf numFmtId="0" fontId="2" fillId="9" borderId="30" xfId="1" applyFont="1" applyFill="1" applyBorder="1"/>
    <xf numFmtId="0" fontId="2" fillId="0" borderId="29" xfId="1" applyFont="1" applyBorder="1"/>
    <xf numFmtId="0" fontId="2" fillId="8" borderId="0" xfId="0" applyFont="1" applyFill="1" applyBorder="1"/>
    <xf numFmtId="0" fontId="2" fillId="2" borderId="0" xfId="0" applyFont="1" applyFill="1"/>
    <xf numFmtId="0" fontId="2" fillId="3" borderId="0" xfId="0" applyFont="1" applyFill="1"/>
    <xf numFmtId="0" fontId="2" fillId="0" borderId="0" xfId="0" applyFont="1" applyBorder="1"/>
    <xf numFmtId="0" fontId="2" fillId="0" borderId="0" xfId="0" applyFont="1" applyFill="1" applyAlignment="1">
      <alignment horizontal="left" vertical="center"/>
    </xf>
    <xf numFmtId="165" fontId="2" fillId="0" borderId="35" xfId="1" applyNumberFormat="1" applyFont="1" applyBorder="1" applyAlignment="1">
      <alignment horizontal="center" vertical="center"/>
    </xf>
    <xf numFmtId="165" fontId="2" fillId="0" borderId="50" xfId="1" applyNumberFormat="1" applyFont="1" applyBorder="1" applyAlignment="1">
      <alignment horizontal="center" vertical="center"/>
    </xf>
    <xf numFmtId="165" fontId="2" fillId="0" borderId="30" xfId="1" applyNumberFormat="1" applyFont="1" applyBorder="1" applyAlignment="1">
      <alignment horizontal="center" vertical="center"/>
    </xf>
    <xf numFmtId="165" fontId="2" fillId="0" borderId="31" xfId="1" applyNumberFormat="1" applyFont="1" applyBorder="1" applyAlignment="1">
      <alignment horizontal="center" vertical="center"/>
    </xf>
    <xf numFmtId="165" fontId="2" fillId="0" borderId="29" xfId="1" applyNumberFormat="1" applyFont="1" applyBorder="1" applyAlignment="1">
      <alignment horizontal="center" vertical="center"/>
    </xf>
    <xf numFmtId="165" fontId="5" fillId="4" borderId="59" xfId="0" applyNumberFormat="1" applyFont="1" applyFill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/>
    </xf>
    <xf numFmtId="165" fontId="5" fillId="3" borderId="66" xfId="0" applyNumberFormat="1" applyFont="1" applyFill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3" borderId="70" xfId="0" applyNumberFormat="1" applyFont="1" applyFill="1" applyBorder="1" applyAlignment="1">
      <alignment horizontal="center" vertical="center"/>
    </xf>
    <xf numFmtId="165" fontId="2" fillId="0" borderId="52" xfId="0" applyNumberFormat="1" applyFont="1" applyFill="1" applyBorder="1" applyAlignment="1">
      <alignment horizontal="center" vertical="center"/>
    </xf>
    <xf numFmtId="165" fontId="2" fillId="0" borderId="73" xfId="0" applyNumberFormat="1" applyFont="1" applyFill="1" applyBorder="1" applyAlignment="1">
      <alignment horizontal="center" vertical="center"/>
    </xf>
    <xf numFmtId="165" fontId="2" fillId="3" borderId="50" xfId="0" applyNumberFormat="1" applyFont="1" applyFill="1" applyBorder="1" applyAlignment="1">
      <alignment horizontal="center" vertical="center"/>
    </xf>
    <xf numFmtId="165" fontId="5" fillId="3" borderId="50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25" xfId="0" applyNumberFormat="1" applyFont="1" applyBorder="1" applyAlignment="1">
      <alignment horizontal="center" vertical="center" wrapText="1"/>
    </xf>
    <xf numFmtId="165" fontId="5" fillId="8" borderId="18" xfId="0" applyNumberFormat="1" applyFont="1" applyFill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 wrapText="1"/>
    </xf>
    <xf numFmtId="165" fontId="5" fillId="0" borderId="73" xfId="0" applyNumberFormat="1" applyFont="1" applyBorder="1" applyAlignment="1">
      <alignment horizontal="center" vertical="center" wrapText="1"/>
    </xf>
    <xf numFmtId="165" fontId="5" fillId="8" borderId="66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left" vertical="center" wrapText="1"/>
    </xf>
    <xf numFmtId="165" fontId="5" fillId="0" borderId="66" xfId="0" applyNumberFormat="1" applyFont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/>
    </xf>
    <xf numFmtId="165" fontId="5" fillId="0" borderId="73" xfId="0" applyNumberFormat="1" applyFont="1" applyBorder="1" applyAlignment="1">
      <alignment horizontal="center" vertical="center"/>
    </xf>
    <xf numFmtId="165" fontId="5" fillId="0" borderId="66" xfId="0" applyNumberFormat="1" applyFont="1" applyFill="1" applyBorder="1" applyAlignment="1">
      <alignment horizontal="center" vertical="center" wrapText="1"/>
    </xf>
    <xf numFmtId="165" fontId="5" fillId="0" borderId="66" xfId="0" applyNumberFormat="1" applyFont="1" applyFill="1" applyBorder="1" applyAlignment="1">
      <alignment horizontal="center" vertical="center"/>
    </xf>
    <xf numFmtId="165" fontId="5" fillId="0" borderId="18" xfId="0" applyNumberFormat="1" applyFont="1" applyBorder="1" applyAlignment="1">
      <alignment horizontal="center" vertical="center"/>
    </xf>
    <xf numFmtId="165" fontId="5" fillId="0" borderId="26" xfId="0" applyNumberFormat="1" applyFont="1" applyBorder="1" applyAlignment="1">
      <alignment horizontal="center" vertical="center"/>
    </xf>
    <xf numFmtId="165" fontId="5" fillId="0" borderId="25" xfId="0" applyNumberFormat="1" applyFont="1" applyBorder="1" applyAlignment="1">
      <alignment horizontal="center" vertical="center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/>
    </xf>
    <xf numFmtId="165" fontId="4" fillId="0" borderId="52" xfId="0" applyNumberFormat="1" applyFont="1" applyFill="1" applyBorder="1" applyAlignment="1">
      <alignment horizontal="center" vertical="center"/>
    </xf>
    <xf numFmtId="165" fontId="4" fillId="0" borderId="69" xfId="0" applyNumberFormat="1" applyFont="1" applyFill="1" applyBorder="1" applyAlignment="1">
      <alignment horizontal="center" vertical="center"/>
    </xf>
    <xf numFmtId="165" fontId="5" fillId="0" borderId="69" xfId="0" applyNumberFormat="1" applyFont="1" applyFill="1" applyBorder="1" applyAlignment="1">
      <alignment horizontal="center" vertical="center"/>
    </xf>
    <xf numFmtId="165" fontId="5" fillId="0" borderId="73" xfId="0" applyNumberFormat="1" applyFont="1" applyFill="1" applyBorder="1" applyAlignment="1">
      <alignment horizontal="center" vertical="center"/>
    </xf>
    <xf numFmtId="165" fontId="4" fillId="0" borderId="9" xfId="0" applyNumberFormat="1" applyFont="1" applyFill="1" applyBorder="1" applyAlignment="1">
      <alignment horizontal="center" vertical="center"/>
    </xf>
    <xf numFmtId="165" fontId="5" fillId="0" borderId="25" xfId="0" applyNumberFormat="1" applyFont="1" applyFill="1" applyBorder="1" applyAlignment="1">
      <alignment horizontal="center" vertical="center"/>
    </xf>
    <xf numFmtId="165" fontId="5" fillId="0" borderId="65" xfId="0" applyNumberFormat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165" fontId="2" fillId="0" borderId="50" xfId="1" applyNumberFormat="1" applyFont="1" applyBorder="1" applyAlignment="1">
      <alignment vertical="center"/>
    </xf>
    <xf numFmtId="165" fontId="2" fillId="0" borderId="30" xfId="1" applyNumberFormat="1" applyFont="1" applyBorder="1" applyAlignment="1">
      <alignment vertical="center"/>
    </xf>
    <xf numFmtId="165" fontId="2" fillId="0" borderId="35" xfId="1" applyNumberFormat="1" applyFont="1" applyBorder="1" applyAlignment="1">
      <alignment vertical="center"/>
    </xf>
    <xf numFmtId="165" fontId="4" fillId="3" borderId="70" xfId="0" applyNumberFormat="1" applyFont="1" applyFill="1" applyBorder="1" applyAlignment="1">
      <alignment horizontal="center" vertical="center"/>
    </xf>
    <xf numFmtId="165" fontId="5" fillId="4" borderId="30" xfId="0" applyNumberFormat="1" applyFont="1" applyFill="1" applyBorder="1" applyAlignment="1">
      <alignment horizontal="center" vertical="center"/>
    </xf>
    <xf numFmtId="165" fontId="5" fillId="4" borderId="35" xfId="0" applyNumberFormat="1" applyFont="1" applyFill="1" applyBorder="1" applyAlignment="1">
      <alignment horizontal="center" vertical="center"/>
    </xf>
    <xf numFmtId="0" fontId="2" fillId="9" borderId="70" xfId="1" applyFont="1" applyFill="1" applyBorder="1"/>
    <xf numFmtId="0" fontId="2" fillId="9" borderId="58" xfId="1" applyFont="1" applyFill="1" applyBorder="1"/>
    <xf numFmtId="0" fontId="2" fillId="9" borderId="34" xfId="1" applyFont="1" applyFill="1" applyBorder="1"/>
    <xf numFmtId="165" fontId="2" fillId="9" borderId="70" xfId="1" applyNumberFormat="1" applyFont="1" applyFill="1" applyBorder="1" applyAlignment="1">
      <alignment horizontal="center" vertical="center"/>
    </xf>
    <xf numFmtId="165" fontId="2" fillId="9" borderId="58" xfId="1" applyNumberFormat="1" applyFont="1" applyFill="1" applyBorder="1" applyAlignment="1">
      <alignment horizontal="center" vertical="center"/>
    </xf>
    <xf numFmtId="165" fontId="2" fillId="9" borderId="34" xfId="1" applyNumberFormat="1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left" vertical="center" wrapText="1"/>
    </xf>
    <xf numFmtId="0" fontId="2" fillId="0" borderId="17" xfId="1" applyFont="1" applyBorder="1"/>
    <xf numFmtId="0" fontId="2" fillId="0" borderId="0" xfId="1" applyFont="1"/>
    <xf numFmtId="165" fontId="4" fillId="0" borderId="50" xfId="1" applyNumberFormat="1" applyFont="1" applyBorder="1" applyAlignment="1">
      <alignment horizontal="center" vertical="center"/>
    </xf>
    <xf numFmtId="165" fontId="4" fillId="0" borderId="30" xfId="1" applyNumberFormat="1" applyFont="1" applyBorder="1" applyAlignment="1">
      <alignment horizontal="center" vertical="center"/>
    </xf>
    <xf numFmtId="165" fontId="4" fillId="0" borderId="35" xfId="1" applyNumberFormat="1" applyFont="1" applyBorder="1" applyAlignment="1">
      <alignment horizontal="center" vertical="center"/>
    </xf>
    <xf numFmtId="165" fontId="5" fillId="3" borderId="57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49" fontId="6" fillId="8" borderId="0" xfId="0" applyNumberFormat="1" applyFont="1" applyFill="1" applyBorder="1" applyAlignment="1">
      <alignment vertical="center"/>
    </xf>
    <xf numFmtId="0" fontId="2" fillId="8" borderId="0" xfId="1" applyFont="1" applyFill="1"/>
    <xf numFmtId="0" fontId="2" fillId="8" borderId="0" xfId="0" applyFont="1" applyFill="1"/>
    <xf numFmtId="49" fontId="6" fillId="8" borderId="65" xfId="0" applyNumberFormat="1" applyFont="1" applyFill="1" applyBorder="1" applyAlignment="1">
      <alignment vertical="center"/>
    </xf>
    <xf numFmtId="165" fontId="2" fillId="9" borderId="41" xfId="0" applyNumberFormat="1" applyFont="1" applyFill="1" applyBorder="1" applyAlignment="1">
      <alignment horizontal="center" vertical="center"/>
    </xf>
    <xf numFmtId="165" fontId="2" fillId="9" borderId="30" xfId="0" applyNumberFormat="1" applyFont="1" applyFill="1" applyBorder="1" applyAlignment="1">
      <alignment horizontal="center" vertical="center"/>
    </xf>
    <xf numFmtId="165" fontId="2" fillId="9" borderId="32" xfId="0" applyNumberFormat="1" applyFont="1" applyFill="1" applyBorder="1" applyAlignment="1">
      <alignment horizontal="center" vertical="center"/>
    </xf>
    <xf numFmtId="165" fontId="2" fillId="9" borderId="35" xfId="0" applyNumberFormat="1" applyFont="1" applyFill="1" applyBorder="1" applyAlignment="1">
      <alignment horizontal="center" vertical="center"/>
    </xf>
    <xf numFmtId="165" fontId="2" fillId="9" borderId="50" xfId="0" applyNumberFormat="1" applyFont="1" applyFill="1" applyBorder="1" applyAlignment="1">
      <alignment horizontal="center" vertical="center"/>
    </xf>
    <xf numFmtId="165" fontId="2" fillId="11" borderId="50" xfId="0" applyNumberFormat="1" applyFont="1" applyFill="1" applyBorder="1" applyAlignment="1">
      <alignment horizontal="center" vertical="center"/>
    </xf>
    <xf numFmtId="165" fontId="2" fillId="11" borderId="29" xfId="0" applyNumberFormat="1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 wrapText="1"/>
    </xf>
    <xf numFmtId="165" fontId="2" fillId="10" borderId="29" xfId="0" applyNumberFormat="1" applyFont="1" applyFill="1" applyBorder="1" applyAlignment="1">
      <alignment horizontal="center" vertical="center" wrapText="1"/>
    </xf>
    <xf numFmtId="165" fontId="2" fillId="10" borderId="30" xfId="0" applyNumberFormat="1" applyFont="1" applyFill="1" applyBorder="1" applyAlignment="1">
      <alignment horizontal="center" vertical="center" wrapText="1"/>
    </xf>
    <xf numFmtId="165" fontId="2" fillId="10" borderId="35" xfId="0" applyNumberFormat="1" applyFont="1" applyFill="1" applyBorder="1" applyAlignment="1">
      <alignment horizontal="center" vertical="center" wrapText="1"/>
    </xf>
    <xf numFmtId="165" fontId="2" fillId="10" borderId="50" xfId="0" applyNumberFormat="1" applyFont="1" applyFill="1" applyBorder="1" applyAlignment="1">
      <alignment horizontal="center" vertical="center" wrapText="1"/>
    </xf>
    <xf numFmtId="165" fontId="2" fillId="10" borderId="31" xfId="0" applyNumberFormat="1" applyFont="1" applyFill="1" applyBorder="1" applyAlignment="1">
      <alignment horizontal="center" vertical="center" wrapText="1"/>
    </xf>
    <xf numFmtId="165" fontId="3" fillId="12" borderId="43" xfId="0" applyNumberFormat="1" applyFont="1" applyFill="1" applyBorder="1" applyAlignment="1">
      <alignment horizontal="center" vertical="center" wrapText="1"/>
    </xf>
    <xf numFmtId="165" fontId="3" fillId="12" borderId="10" xfId="0" applyNumberFormat="1" applyFont="1" applyFill="1" applyBorder="1" applyAlignment="1">
      <alignment horizontal="center" vertical="center" wrapText="1"/>
    </xf>
    <xf numFmtId="165" fontId="3" fillId="12" borderId="22" xfId="0" applyNumberFormat="1" applyFont="1" applyFill="1" applyBorder="1" applyAlignment="1">
      <alignment horizontal="center" vertical="center" wrapText="1"/>
    </xf>
    <xf numFmtId="165" fontId="3" fillId="12" borderId="20" xfId="0" applyNumberFormat="1" applyFont="1" applyFill="1" applyBorder="1" applyAlignment="1">
      <alignment horizontal="center" vertical="center" wrapText="1"/>
    </xf>
    <xf numFmtId="165" fontId="3" fillId="12" borderId="29" xfId="0" applyNumberFormat="1" applyFont="1" applyFill="1" applyBorder="1" applyAlignment="1">
      <alignment horizontal="center" vertical="center" wrapText="1"/>
    </xf>
    <xf numFmtId="165" fontId="3" fillId="12" borderId="30" xfId="0" applyNumberFormat="1" applyFont="1" applyFill="1" applyBorder="1" applyAlignment="1">
      <alignment horizontal="center" vertical="center" wrapText="1"/>
    </xf>
    <xf numFmtId="165" fontId="3" fillId="12" borderId="35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165" fontId="5" fillId="0" borderId="50" xfId="1" applyNumberFormat="1" applyFont="1" applyBorder="1" applyAlignment="1">
      <alignment horizontal="center" vertical="center"/>
    </xf>
    <xf numFmtId="165" fontId="5" fillId="0" borderId="30" xfId="1" applyNumberFormat="1" applyFont="1" applyBorder="1" applyAlignment="1">
      <alignment horizontal="center" vertical="center"/>
    </xf>
    <xf numFmtId="165" fontId="5" fillId="0" borderId="35" xfId="1" applyNumberFormat="1" applyFont="1" applyBorder="1" applyAlignment="1">
      <alignment horizontal="center" vertical="center"/>
    </xf>
    <xf numFmtId="0" fontId="5" fillId="8" borderId="42" xfId="0" applyFont="1" applyFill="1" applyBorder="1" applyAlignment="1">
      <alignment horizontal="center" vertical="center" wrapText="1"/>
    </xf>
    <xf numFmtId="165" fontId="5" fillId="8" borderId="8" xfId="1" applyNumberFormat="1" applyFont="1" applyFill="1" applyBorder="1" applyAlignment="1">
      <alignment horizontal="center" vertical="center"/>
    </xf>
    <xf numFmtId="165" fontId="5" fillId="8" borderId="15" xfId="1" applyNumberFormat="1" applyFont="1" applyFill="1" applyBorder="1" applyAlignment="1">
      <alignment horizontal="center" vertical="center"/>
    </xf>
    <xf numFmtId="165" fontId="5" fillId="8" borderId="9" xfId="1" applyNumberFormat="1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165" fontId="5" fillId="8" borderId="30" xfId="1" applyNumberFormat="1" applyFont="1" applyFill="1" applyBorder="1" applyAlignment="1">
      <alignment horizontal="center" vertical="center"/>
    </xf>
    <xf numFmtId="165" fontId="5" fillId="8" borderId="31" xfId="1" applyNumberFormat="1" applyFont="1" applyFill="1" applyBorder="1" applyAlignment="1">
      <alignment horizontal="center" vertical="center"/>
    </xf>
    <xf numFmtId="165" fontId="12" fillId="8" borderId="4" xfId="0" applyNumberFormat="1" applyFont="1" applyFill="1" applyBorder="1" applyAlignment="1">
      <alignment horizontal="center" vertical="center"/>
    </xf>
    <xf numFmtId="165" fontId="12" fillId="8" borderId="53" xfId="0" applyNumberFormat="1" applyFont="1" applyFill="1" applyBorder="1" applyAlignment="1">
      <alignment horizontal="center" vertical="center"/>
    </xf>
    <xf numFmtId="165" fontId="12" fillId="8" borderId="65" xfId="0" applyNumberFormat="1" applyFont="1" applyFill="1" applyBorder="1" applyAlignment="1">
      <alignment horizontal="center" vertical="center"/>
    </xf>
    <xf numFmtId="165" fontId="12" fillId="8" borderId="53" xfId="1" applyNumberFormat="1" applyFont="1" applyFill="1" applyBorder="1" applyAlignment="1">
      <alignment horizontal="center" vertical="center"/>
    </xf>
    <xf numFmtId="165" fontId="5" fillId="8" borderId="26" xfId="0" applyNumberFormat="1" applyFont="1" applyFill="1" applyBorder="1" applyAlignment="1">
      <alignment horizontal="center" vertical="center" wrapText="1"/>
    </xf>
    <xf numFmtId="165" fontId="5" fillId="8" borderId="39" xfId="0" applyNumberFormat="1" applyFont="1" applyFill="1" applyBorder="1" applyAlignment="1">
      <alignment horizontal="center" vertical="center"/>
    </xf>
    <xf numFmtId="0" fontId="5" fillId="8" borderId="25" xfId="0" applyFont="1" applyFill="1" applyBorder="1" applyAlignment="1">
      <alignment horizontal="center" vertical="center"/>
    </xf>
    <xf numFmtId="165" fontId="5" fillId="8" borderId="9" xfId="0" applyNumberFormat="1" applyFont="1" applyFill="1" applyBorder="1" applyAlignment="1">
      <alignment horizontal="center" vertical="center"/>
    </xf>
    <xf numFmtId="165" fontId="5" fillId="8" borderId="73" xfId="0" applyNumberFormat="1" applyFont="1" applyFill="1" applyBorder="1" applyAlignment="1">
      <alignment horizontal="center" vertical="center"/>
    </xf>
    <xf numFmtId="165" fontId="5" fillId="8" borderId="16" xfId="0" applyNumberFormat="1" applyFont="1" applyFill="1" applyBorder="1" applyAlignment="1">
      <alignment horizontal="center" vertical="center"/>
    </xf>
    <xf numFmtId="0" fontId="2" fillId="0" borderId="0" xfId="1" applyFont="1"/>
    <xf numFmtId="165" fontId="2" fillId="3" borderId="60" xfId="0" applyNumberFormat="1" applyFont="1" applyFill="1" applyBorder="1" applyAlignment="1">
      <alignment horizontal="center" vertical="center"/>
    </xf>
    <xf numFmtId="165" fontId="2" fillId="3" borderId="49" xfId="0" applyNumberFormat="1" applyFont="1" applyFill="1" applyBorder="1" applyAlignment="1">
      <alignment horizontal="center" vertical="center"/>
    </xf>
    <xf numFmtId="165" fontId="2" fillId="9" borderId="2" xfId="0" applyNumberFormat="1" applyFont="1" applyFill="1" applyBorder="1" applyAlignment="1">
      <alignment horizontal="center" vertical="center"/>
    </xf>
    <xf numFmtId="165" fontId="12" fillId="8" borderId="15" xfId="0" applyNumberFormat="1" applyFont="1" applyFill="1" applyBorder="1" applyAlignment="1">
      <alignment horizontal="center" vertical="center"/>
    </xf>
    <xf numFmtId="165" fontId="12" fillId="8" borderId="15" xfId="1" applyNumberFormat="1" applyFont="1" applyFill="1" applyBorder="1" applyAlignment="1">
      <alignment horizontal="center" vertical="center"/>
    </xf>
    <xf numFmtId="165" fontId="2" fillId="0" borderId="15" xfId="1" applyNumberFormat="1" applyFont="1" applyBorder="1" applyAlignment="1">
      <alignment horizontal="center" vertical="center"/>
    </xf>
    <xf numFmtId="0" fontId="12" fillId="8" borderId="14" xfId="0" applyFont="1" applyFill="1" applyBorder="1" applyAlignment="1">
      <alignment horizontal="center" vertical="center" wrapText="1"/>
    </xf>
    <xf numFmtId="165" fontId="12" fillId="8" borderId="40" xfId="0" applyNumberFormat="1" applyFont="1" applyFill="1" applyBorder="1" applyAlignment="1">
      <alignment horizontal="center" vertical="center"/>
    </xf>
    <xf numFmtId="165" fontId="12" fillId="8" borderId="3" xfId="0" applyNumberFormat="1" applyFont="1" applyFill="1" applyBorder="1" applyAlignment="1">
      <alignment horizontal="center" vertical="center"/>
    </xf>
    <xf numFmtId="165" fontId="12" fillId="8" borderId="8" xfId="0" applyNumberFormat="1" applyFont="1" applyFill="1" applyBorder="1" applyAlignment="1">
      <alignment horizontal="center" vertical="center"/>
    </xf>
    <xf numFmtId="165" fontId="12" fillId="8" borderId="9" xfId="0" applyNumberFormat="1" applyFont="1" applyFill="1" applyBorder="1" applyAlignment="1">
      <alignment horizontal="center" vertical="center"/>
    </xf>
    <xf numFmtId="165" fontId="12" fillId="8" borderId="54" xfId="0" applyNumberFormat="1" applyFont="1" applyFill="1" applyBorder="1" applyAlignment="1">
      <alignment horizontal="center" vertical="center"/>
    </xf>
    <xf numFmtId="165" fontId="12" fillId="8" borderId="40" xfId="1" applyNumberFormat="1" applyFont="1" applyFill="1" applyBorder="1" applyAlignment="1">
      <alignment horizontal="center" vertical="center"/>
    </xf>
    <xf numFmtId="165" fontId="12" fillId="8" borderId="4" xfId="1" applyNumberFormat="1" applyFont="1" applyFill="1" applyBorder="1" applyAlignment="1">
      <alignment horizontal="center" vertical="center"/>
    </xf>
    <xf numFmtId="165" fontId="12" fillId="8" borderId="3" xfId="1" applyNumberFormat="1" applyFont="1" applyFill="1" applyBorder="1" applyAlignment="1">
      <alignment horizontal="center" vertical="center"/>
    </xf>
    <xf numFmtId="165" fontId="12" fillId="8" borderId="8" xfId="1" applyNumberFormat="1" applyFont="1" applyFill="1" applyBorder="1" applyAlignment="1">
      <alignment horizontal="center" vertical="center"/>
    </xf>
    <xf numFmtId="165" fontId="12" fillId="8" borderId="9" xfId="1" applyNumberFormat="1" applyFont="1" applyFill="1" applyBorder="1" applyAlignment="1">
      <alignment horizontal="center" vertical="center"/>
    </xf>
    <xf numFmtId="165" fontId="12" fillId="8" borderId="54" xfId="1" applyNumberFormat="1" applyFont="1" applyFill="1" applyBorder="1" applyAlignment="1">
      <alignment horizontal="center" vertical="center"/>
    </xf>
    <xf numFmtId="165" fontId="12" fillId="8" borderId="65" xfId="1" applyNumberFormat="1" applyFont="1" applyFill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165" fontId="2" fillId="0" borderId="54" xfId="1" applyNumberFormat="1" applyFont="1" applyBorder="1" applyAlignment="1">
      <alignment horizontal="center" vertical="center"/>
    </xf>
    <xf numFmtId="165" fontId="2" fillId="0" borderId="65" xfId="1" applyNumberFormat="1" applyFont="1" applyBorder="1" applyAlignment="1">
      <alignment horizontal="center" vertical="center"/>
    </xf>
    <xf numFmtId="0" fontId="12" fillId="8" borderId="21" xfId="0" applyFont="1" applyFill="1" applyBorder="1" applyAlignment="1">
      <alignment horizontal="center" vertical="center" wrapText="1"/>
    </xf>
    <xf numFmtId="0" fontId="12" fillId="8" borderId="13" xfId="0" applyFont="1" applyFill="1" applyBorder="1" applyAlignment="1">
      <alignment horizontal="center" vertical="center" wrapText="1"/>
    </xf>
    <xf numFmtId="165" fontId="3" fillId="0" borderId="71" xfId="0" applyNumberFormat="1" applyFont="1" applyBorder="1" applyAlignment="1">
      <alignment horizontal="center" vertical="center"/>
    </xf>
    <xf numFmtId="165" fontId="3" fillId="0" borderId="53" xfId="0" applyNumberFormat="1" applyFont="1" applyBorder="1" applyAlignment="1">
      <alignment horizontal="center" vertical="center"/>
    </xf>
    <xf numFmtId="165" fontId="3" fillId="0" borderId="54" xfId="0" applyNumberFormat="1" applyFont="1" applyBorder="1" applyAlignment="1">
      <alignment horizontal="center" vertical="center"/>
    </xf>
    <xf numFmtId="165" fontId="3" fillId="0" borderId="65" xfId="0" applyNumberFormat="1" applyFont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165" fontId="5" fillId="8" borderId="52" xfId="0" applyNumberFormat="1" applyFont="1" applyFill="1" applyBorder="1" applyAlignment="1">
      <alignment horizontal="center" vertical="center" wrapText="1"/>
    </xf>
    <xf numFmtId="165" fontId="5" fillId="8" borderId="26" xfId="0" applyNumberFormat="1" applyFont="1" applyFill="1" applyBorder="1" applyAlignment="1">
      <alignment horizontal="center" vertical="center"/>
    </xf>
    <xf numFmtId="165" fontId="5" fillId="8" borderId="12" xfId="0" applyNumberFormat="1" applyFont="1" applyFill="1" applyBorder="1" applyAlignment="1">
      <alignment horizontal="center" vertical="center"/>
    </xf>
    <xf numFmtId="165" fontId="5" fillId="8" borderId="16" xfId="1" applyNumberFormat="1" applyFont="1" applyFill="1" applyBorder="1" applyAlignment="1">
      <alignment horizontal="center" vertical="center"/>
    </xf>
    <xf numFmtId="165" fontId="5" fillId="8" borderId="25" xfId="1" applyNumberFormat="1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 wrapText="1"/>
    </xf>
    <xf numFmtId="0" fontId="2" fillId="8" borderId="59" xfId="0" applyFont="1" applyFill="1" applyBorder="1" applyAlignment="1">
      <alignment horizontal="center" vertical="center" wrapText="1"/>
    </xf>
    <xf numFmtId="165" fontId="5" fillId="8" borderId="40" xfId="1" applyNumberFormat="1" applyFont="1" applyFill="1" applyBorder="1" applyAlignment="1">
      <alignment horizontal="center" vertical="center"/>
    </xf>
    <xf numFmtId="165" fontId="5" fillId="8" borderId="4" xfId="1" applyNumberFormat="1" applyFont="1" applyFill="1" applyBorder="1" applyAlignment="1">
      <alignment horizontal="center" vertical="center"/>
    </xf>
    <xf numFmtId="165" fontId="5" fillId="8" borderId="3" xfId="1" applyNumberFormat="1" applyFont="1" applyFill="1" applyBorder="1" applyAlignment="1">
      <alignment horizontal="center" vertical="center"/>
    </xf>
    <xf numFmtId="165" fontId="5" fillId="8" borderId="12" xfId="1" applyNumberFormat="1" applyFont="1" applyFill="1" applyBorder="1" applyAlignment="1">
      <alignment horizontal="center" vertical="center"/>
    </xf>
    <xf numFmtId="165" fontId="5" fillId="8" borderId="40" xfId="0" applyNumberFormat="1" applyFont="1" applyFill="1" applyBorder="1" applyAlignment="1">
      <alignment horizontal="center" vertical="center"/>
    </xf>
    <xf numFmtId="165" fontId="5" fillId="8" borderId="25" xfId="0" applyNumberFormat="1" applyFont="1" applyFill="1" applyBorder="1" applyAlignment="1">
      <alignment horizontal="center" vertical="center"/>
    </xf>
    <xf numFmtId="165" fontId="5" fillId="0" borderId="5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165" fontId="12" fillId="0" borderId="15" xfId="0" applyNumberFormat="1" applyFont="1" applyFill="1" applyBorder="1" applyAlignment="1">
      <alignment horizontal="center" vertical="center"/>
    </xf>
    <xf numFmtId="165" fontId="12" fillId="0" borderId="9" xfId="0" applyNumberFormat="1" applyFont="1" applyFill="1" applyBorder="1" applyAlignment="1">
      <alignment horizontal="center" vertical="center"/>
    </xf>
    <xf numFmtId="165" fontId="12" fillId="0" borderId="53" xfId="0" applyNumberFormat="1" applyFont="1" applyFill="1" applyBorder="1" applyAlignment="1">
      <alignment horizontal="center" vertical="center"/>
    </xf>
    <xf numFmtId="165" fontId="12" fillId="0" borderId="54" xfId="0" applyNumberFormat="1" applyFont="1" applyFill="1" applyBorder="1" applyAlignment="1">
      <alignment horizontal="center" vertical="center"/>
    </xf>
    <xf numFmtId="165" fontId="12" fillId="0" borderId="65" xfId="0" applyNumberFormat="1" applyFont="1" applyFill="1" applyBorder="1" applyAlignment="1">
      <alignment horizontal="center" vertical="center"/>
    </xf>
    <xf numFmtId="165" fontId="5" fillId="0" borderId="40" xfId="1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12" xfId="1" applyNumberFormat="1" applyFont="1" applyFill="1" applyBorder="1" applyAlignment="1">
      <alignment horizontal="center" vertical="center"/>
    </xf>
    <xf numFmtId="165" fontId="5" fillId="0" borderId="16" xfId="1" applyNumberFormat="1" applyFont="1" applyFill="1" applyBorder="1" applyAlignment="1">
      <alignment horizontal="center" vertical="center"/>
    </xf>
    <xf numFmtId="165" fontId="5" fillId="0" borderId="25" xfId="1" applyNumberFormat="1" applyFont="1" applyFill="1" applyBorder="1" applyAlignment="1">
      <alignment horizontal="center" vertical="center"/>
    </xf>
    <xf numFmtId="165" fontId="5" fillId="0" borderId="8" xfId="1" applyNumberFormat="1" applyFont="1" applyFill="1" applyBorder="1" applyAlignment="1">
      <alignment horizontal="center" vertical="center"/>
    </xf>
    <xf numFmtId="165" fontId="5" fillId="0" borderId="15" xfId="1" applyNumberFormat="1" applyFont="1" applyFill="1" applyBorder="1" applyAlignment="1">
      <alignment horizontal="center" vertical="center"/>
    </xf>
    <xf numFmtId="165" fontId="5" fillId="0" borderId="9" xfId="1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6" fillId="8" borderId="27" xfId="0" applyFont="1" applyFill="1" applyBorder="1" applyAlignment="1">
      <alignment horizontal="center" vertical="center" wrapText="1"/>
    </xf>
    <xf numFmtId="0" fontId="6" fillId="0" borderId="66" xfId="0" applyFont="1" applyFill="1" applyBorder="1" applyAlignment="1">
      <alignment horizontal="center" vertical="center" wrapText="1"/>
    </xf>
    <xf numFmtId="0" fontId="6" fillId="8" borderId="61" xfId="0" applyFont="1" applyFill="1" applyBorder="1" applyAlignment="1">
      <alignment horizontal="center" vertical="center" wrapText="1"/>
    </xf>
    <xf numFmtId="165" fontId="2" fillId="8" borderId="18" xfId="0" applyNumberFormat="1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 wrapText="1"/>
    </xf>
    <xf numFmtId="165" fontId="2" fillId="8" borderId="35" xfId="0" applyNumberFormat="1" applyFont="1" applyFill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0" fontId="2" fillId="0" borderId="0" xfId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0" xfId="1" applyFont="1"/>
    <xf numFmtId="0" fontId="6" fillId="0" borderId="60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5" fontId="5" fillId="3" borderId="48" xfId="0" applyNumberFormat="1" applyFont="1" applyFill="1" applyBorder="1" applyAlignment="1">
      <alignment horizontal="center" vertical="center"/>
    </xf>
    <xf numFmtId="165" fontId="5" fillId="3" borderId="20" xfId="0" applyNumberFormat="1" applyFont="1" applyFill="1" applyBorder="1" applyAlignment="1">
      <alignment horizontal="center" vertical="center"/>
    </xf>
    <xf numFmtId="165" fontId="5" fillId="3" borderId="43" xfId="0" applyNumberFormat="1" applyFont="1" applyFill="1" applyBorder="1" applyAlignment="1">
      <alignment horizontal="center" vertical="center"/>
    </xf>
    <xf numFmtId="165" fontId="5" fillId="3" borderId="60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5" fontId="5" fillId="0" borderId="43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165" fontId="2" fillId="0" borderId="43" xfId="0" applyNumberFormat="1" applyFont="1" applyFill="1" applyBorder="1" applyAlignment="1">
      <alignment horizontal="center" vertical="center" wrapText="1"/>
    </xf>
    <xf numFmtId="165" fontId="2" fillId="9" borderId="57" xfId="0" applyNumberFormat="1" applyFont="1" applyFill="1" applyBorder="1" applyAlignment="1">
      <alignment horizontal="center" vertical="center"/>
    </xf>
    <xf numFmtId="165" fontId="2" fillId="9" borderId="58" xfId="0" applyNumberFormat="1" applyFont="1" applyFill="1" applyBorder="1" applyAlignment="1">
      <alignment horizontal="center" vertical="center"/>
    </xf>
    <xf numFmtId="165" fontId="2" fillId="9" borderId="61" xfId="0" applyNumberFormat="1" applyFont="1" applyFill="1" applyBorder="1" applyAlignment="1">
      <alignment horizontal="center" vertical="center"/>
    </xf>
    <xf numFmtId="165" fontId="2" fillId="9" borderId="34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/>
    </xf>
    <xf numFmtId="165" fontId="5" fillId="0" borderId="75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5" fillId="8" borderId="26" xfId="0" applyFont="1" applyFill="1" applyBorder="1" applyAlignment="1">
      <alignment horizontal="center" vertical="center" wrapText="1"/>
    </xf>
    <xf numFmtId="165" fontId="5" fillId="8" borderId="53" xfId="0" applyNumberFormat="1" applyFont="1" applyFill="1" applyBorder="1" applyAlignment="1">
      <alignment horizontal="center" vertical="center"/>
    </xf>
    <xf numFmtId="165" fontId="5" fillId="8" borderId="54" xfId="0" applyNumberFormat="1" applyFont="1" applyFill="1" applyBorder="1" applyAlignment="1">
      <alignment horizontal="center" vertical="center"/>
    </xf>
    <xf numFmtId="165" fontId="5" fillId="8" borderId="65" xfId="0" applyNumberFormat="1" applyFont="1" applyFill="1" applyBorder="1" applyAlignment="1">
      <alignment horizontal="center" vertical="center"/>
    </xf>
    <xf numFmtId="165" fontId="5" fillId="0" borderId="57" xfId="0" applyNumberFormat="1" applyFont="1" applyFill="1" applyBorder="1" applyAlignment="1">
      <alignment horizontal="center" vertical="center"/>
    </xf>
    <xf numFmtId="165" fontId="5" fillId="0" borderId="58" xfId="0" applyNumberFormat="1" applyFont="1" applyFill="1" applyBorder="1" applyAlignment="1">
      <alignment horizontal="center" vertical="center"/>
    </xf>
    <xf numFmtId="165" fontId="5" fillId="0" borderId="72" xfId="0" applyNumberFormat="1" applyFont="1" applyFill="1" applyBorder="1" applyAlignment="1">
      <alignment horizontal="center" vertical="center"/>
    </xf>
    <xf numFmtId="0" fontId="2" fillId="0" borderId="0" xfId="1" applyFont="1"/>
    <xf numFmtId="0" fontId="6" fillId="0" borderId="10" xfId="0" applyFont="1" applyFill="1" applyBorder="1" applyAlignment="1">
      <alignment horizontal="center" vertical="center" wrapText="1"/>
    </xf>
    <xf numFmtId="165" fontId="2" fillId="11" borderId="32" xfId="0" applyNumberFormat="1" applyFont="1" applyFill="1" applyBorder="1" applyAlignment="1">
      <alignment horizontal="center" vertical="center"/>
    </xf>
    <xf numFmtId="165" fontId="2" fillId="11" borderId="51" xfId="0" applyNumberFormat="1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 wrapText="1"/>
    </xf>
    <xf numFmtId="165" fontId="2" fillId="0" borderId="57" xfId="0" applyNumberFormat="1" applyFont="1" applyFill="1" applyBorder="1" applyAlignment="1">
      <alignment horizontal="center" vertical="center"/>
    </xf>
    <xf numFmtId="165" fontId="2" fillId="0" borderId="34" xfId="1" applyNumberFormat="1" applyFont="1" applyBorder="1" applyAlignment="1">
      <alignment horizontal="center" vertical="center"/>
    </xf>
    <xf numFmtId="165" fontId="5" fillId="0" borderId="70" xfId="1" applyNumberFormat="1" applyFont="1" applyBorder="1" applyAlignment="1">
      <alignment horizontal="center" vertical="center"/>
    </xf>
    <xf numFmtId="165" fontId="5" fillId="0" borderId="58" xfId="1" applyNumberFormat="1" applyFont="1" applyBorder="1" applyAlignment="1">
      <alignment horizontal="center" vertical="center"/>
    </xf>
    <xf numFmtId="165" fontId="5" fillId="0" borderId="34" xfId="1" applyNumberFormat="1" applyFont="1" applyBorder="1" applyAlignment="1">
      <alignment horizontal="center" vertical="center"/>
    </xf>
    <xf numFmtId="165" fontId="5" fillId="0" borderId="59" xfId="1" applyNumberFormat="1" applyFont="1" applyBorder="1" applyAlignment="1">
      <alignment horizontal="center" vertical="center"/>
    </xf>
    <xf numFmtId="165" fontId="5" fillId="0" borderId="71" xfId="1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5" fontId="5" fillId="0" borderId="47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/>
    </xf>
    <xf numFmtId="165" fontId="5" fillId="0" borderId="3" xfId="1" applyNumberFormat="1" applyFont="1" applyBorder="1" applyAlignment="1">
      <alignment horizontal="center" vertical="center"/>
    </xf>
    <xf numFmtId="165" fontId="5" fillId="0" borderId="42" xfId="1" applyNumberFormat="1" applyFont="1" applyBorder="1" applyAlignment="1">
      <alignment horizontal="center" vertical="center"/>
    </xf>
    <xf numFmtId="165" fontId="5" fillId="0" borderId="40" xfId="1" applyNumberFormat="1" applyFont="1" applyBorder="1" applyAlignment="1">
      <alignment horizontal="center" vertical="center"/>
    </xf>
    <xf numFmtId="165" fontId="3" fillId="0" borderId="14" xfId="0" applyNumberFormat="1" applyFont="1" applyFill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165" fontId="3" fillId="0" borderId="68" xfId="0" applyNumberFormat="1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0" fontId="2" fillId="8" borderId="10" xfId="1" applyFont="1" applyFill="1" applyBorder="1" applyAlignment="1">
      <alignment horizontal="center" vertical="center"/>
    </xf>
    <xf numFmtId="165" fontId="2" fillId="8" borderId="0" xfId="1" applyNumberFormat="1" applyFont="1" applyFill="1"/>
    <xf numFmtId="0" fontId="2" fillId="0" borderId="0" xfId="1" applyFont="1"/>
    <xf numFmtId="0" fontId="2" fillId="0" borderId="15" xfId="0" applyFont="1" applyFill="1" applyBorder="1" applyAlignment="1">
      <alignment horizontal="center" vertical="center" wrapText="1"/>
    </xf>
    <xf numFmtId="165" fontId="3" fillId="0" borderId="0" xfId="0" applyNumberFormat="1" applyFont="1" applyBorder="1"/>
    <xf numFmtId="165" fontId="3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/>
    <xf numFmtId="0" fontId="2" fillId="0" borderId="0" xfId="1" applyFont="1"/>
    <xf numFmtId="0" fontId="2" fillId="9" borderId="29" xfId="1" applyFont="1" applyFill="1" applyBorder="1" applyAlignment="1">
      <alignment horizontal="right" vertical="center"/>
    </xf>
    <xf numFmtId="0" fontId="2" fillId="9" borderId="30" xfId="1" applyFont="1" applyFill="1" applyBorder="1" applyAlignment="1">
      <alignment horizontal="right" vertical="center"/>
    </xf>
    <xf numFmtId="0" fontId="2" fillId="9" borderId="35" xfId="1" applyFont="1" applyFill="1" applyBorder="1" applyAlignment="1">
      <alignment horizontal="right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2" fillId="0" borderId="0" xfId="1" applyFont="1" applyBorder="1"/>
    <xf numFmtId="0" fontId="6" fillId="3" borderId="41" xfId="0" applyFont="1" applyFill="1" applyBorder="1" applyAlignment="1">
      <alignment horizontal="right" vertical="center" wrapText="1"/>
    </xf>
    <xf numFmtId="0" fontId="6" fillId="3" borderId="32" xfId="0" applyFont="1" applyFill="1" applyBorder="1" applyAlignment="1">
      <alignment horizontal="right" vertical="center" wrapText="1"/>
    </xf>
    <xf numFmtId="0" fontId="6" fillId="3" borderId="51" xfId="0" applyFont="1" applyFill="1" applyBorder="1" applyAlignment="1">
      <alignment horizontal="right" vertical="center" wrapText="1"/>
    </xf>
    <xf numFmtId="0" fontId="6" fillId="5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5" borderId="41" xfId="0" applyFont="1" applyFill="1" applyBorder="1" applyAlignment="1">
      <alignment horizontal="left" vertical="center" wrapText="1"/>
    </xf>
    <xf numFmtId="0" fontId="6" fillId="5" borderId="32" xfId="0" applyFont="1" applyFill="1" applyBorder="1" applyAlignment="1">
      <alignment horizontal="left" vertical="center" wrapText="1"/>
    </xf>
    <xf numFmtId="0" fontId="6" fillId="5" borderId="51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left" vertical="center" wrapText="1"/>
    </xf>
    <xf numFmtId="0" fontId="6" fillId="2" borderId="32" xfId="0" applyFont="1" applyFill="1" applyBorder="1" applyAlignment="1">
      <alignment horizontal="left" vertical="center" wrapText="1"/>
    </xf>
    <xf numFmtId="0" fontId="6" fillId="2" borderId="51" xfId="0" applyFont="1" applyFill="1" applyBorder="1" applyAlignment="1">
      <alignment horizontal="left" vertical="center" wrapText="1"/>
    </xf>
    <xf numFmtId="0" fontId="6" fillId="2" borderId="48" xfId="0" applyFont="1" applyFill="1" applyBorder="1" applyAlignment="1">
      <alignment horizontal="right" vertical="center" wrapText="1"/>
    </xf>
    <xf numFmtId="0" fontId="6" fillId="2" borderId="60" xfId="0" applyFont="1" applyFill="1" applyBorder="1" applyAlignment="1">
      <alignment horizontal="right" vertical="center" wrapText="1"/>
    </xf>
    <xf numFmtId="0" fontId="6" fillId="2" borderId="37" xfId="0" applyFont="1" applyFill="1" applyBorder="1" applyAlignment="1">
      <alignment horizontal="right" vertical="center" wrapText="1"/>
    </xf>
    <xf numFmtId="0" fontId="2" fillId="3" borderId="48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  <xf numFmtId="49" fontId="2" fillId="0" borderId="2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right" vertical="center"/>
    </xf>
    <xf numFmtId="0" fontId="6" fillId="2" borderId="32" xfId="0" applyFont="1" applyFill="1" applyBorder="1" applyAlignment="1">
      <alignment horizontal="right" vertical="center"/>
    </xf>
    <xf numFmtId="0" fontId="6" fillId="2" borderId="51" xfId="0" applyFont="1" applyFill="1" applyBorder="1" applyAlignment="1">
      <alignment horizontal="right" vertical="center"/>
    </xf>
    <xf numFmtId="0" fontId="2" fillId="3" borderId="17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 wrapText="1"/>
    </xf>
    <xf numFmtId="0" fontId="6" fillId="3" borderId="48" xfId="0" applyFont="1" applyFill="1" applyBorder="1" applyAlignment="1">
      <alignment horizontal="right" vertical="center" wrapText="1"/>
    </xf>
    <xf numFmtId="0" fontId="6" fillId="3" borderId="60" xfId="0" applyFont="1" applyFill="1" applyBorder="1" applyAlignment="1">
      <alignment horizontal="right" vertical="center" wrapText="1"/>
    </xf>
    <xf numFmtId="0" fontId="6" fillId="3" borderId="37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165" fontId="2" fillId="0" borderId="61" xfId="0" applyNumberFormat="1" applyFont="1" applyFill="1" applyBorder="1" applyAlignment="1">
      <alignment horizontal="center"/>
    </xf>
    <xf numFmtId="165" fontId="2" fillId="0" borderId="40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textRotation="90"/>
    </xf>
    <xf numFmtId="165" fontId="2" fillId="0" borderId="12" xfId="0" applyNumberFormat="1" applyFont="1" applyBorder="1" applyAlignment="1">
      <alignment horizontal="center" vertical="center" textRotation="90"/>
    </xf>
    <xf numFmtId="165" fontId="2" fillId="0" borderId="15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right" vertical="center"/>
    </xf>
    <xf numFmtId="0" fontId="6" fillId="2" borderId="60" xfId="0" applyFont="1" applyFill="1" applyBorder="1" applyAlignment="1">
      <alignment horizontal="right" vertical="center"/>
    </xf>
    <xf numFmtId="0" fontId="6" fillId="2" borderId="37" xfId="0" applyFont="1" applyFill="1" applyBorder="1" applyAlignment="1">
      <alignment horizontal="right" vertical="center"/>
    </xf>
    <xf numFmtId="0" fontId="6" fillId="2" borderId="41" xfId="0" applyFont="1" applyFill="1" applyBorder="1" applyAlignment="1">
      <alignment horizontal="right" vertical="center" wrapText="1"/>
    </xf>
    <xf numFmtId="0" fontId="6" fillId="2" borderId="32" xfId="0" applyFont="1" applyFill="1" applyBorder="1" applyAlignment="1">
      <alignment horizontal="right" vertical="center" wrapText="1"/>
    </xf>
    <xf numFmtId="0" fontId="6" fillId="2" borderId="51" xfId="0" applyFont="1" applyFill="1" applyBorder="1" applyAlignment="1">
      <alignment horizontal="righ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6" fillId="8" borderId="28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2" borderId="57" xfId="0" applyFont="1" applyFill="1" applyBorder="1" applyAlignment="1">
      <alignment horizontal="right" vertical="center"/>
    </xf>
    <xf numFmtId="0" fontId="6" fillId="2" borderId="61" xfId="0" applyFont="1" applyFill="1" applyBorder="1" applyAlignment="1">
      <alignment horizontal="right" vertical="center"/>
    </xf>
    <xf numFmtId="0" fontId="6" fillId="2" borderId="72" xfId="0" applyFont="1" applyFill="1" applyBorder="1" applyAlignment="1">
      <alignment horizontal="right" vertical="center"/>
    </xf>
    <xf numFmtId="0" fontId="6" fillId="5" borderId="41" xfId="0" applyFont="1" applyFill="1" applyBorder="1" applyAlignment="1">
      <alignment horizontal="right" vertical="center"/>
    </xf>
    <xf numFmtId="0" fontId="6" fillId="5" borderId="32" xfId="0" applyFont="1" applyFill="1" applyBorder="1" applyAlignment="1">
      <alignment horizontal="right" vertical="center"/>
    </xf>
    <xf numFmtId="0" fontId="6" fillId="5" borderId="51" xfId="0" applyFont="1" applyFill="1" applyBorder="1" applyAlignment="1">
      <alignment horizontal="right" vertical="center"/>
    </xf>
    <xf numFmtId="0" fontId="6" fillId="8" borderId="15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2" fillId="0" borderId="15" xfId="1" applyFont="1" applyBorder="1" applyAlignment="1">
      <alignment horizontal="center" vertical="center"/>
    </xf>
    <xf numFmtId="0" fontId="2" fillId="10" borderId="8" xfId="1" applyFont="1" applyFill="1" applyBorder="1" applyAlignment="1">
      <alignment horizontal="center" vertical="center"/>
    </xf>
    <xf numFmtId="0" fontId="2" fillId="11" borderId="15" xfId="1" applyFont="1" applyFill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10" borderId="38" xfId="1" applyFont="1" applyFill="1" applyBorder="1" applyAlignment="1">
      <alignment horizontal="center" vertical="center"/>
    </xf>
    <xf numFmtId="0" fontId="2" fillId="11" borderId="5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11" borderId="41" xfId="0" applyFont="1" applyFill="1" applyBorder="1" applyAlignment="1">
      <alignment horizontal="right" vertical="center"/>
    </xf>
    <xf numFmtId="0" fontId="6" fillId="11" borderId="32" xfId="0" applyFont="1" applyFill="1" applyBorder="1" applyAlignment="1">
      <alignment horizontal="right" vertical="center"/>
    </xf>
    <xf numFmtId="0" fontId="6" fillId="11" borderId="51" xfId="0" applyFont="1" applyFill="1" applyBorder="1" applyAlignment="1">
      <alignment horizontal="right" vertical="center"/>
    </xf>
    <xf numFmtId="0" fontId="6" fillId="9" borderId="41" xfId="0" applyFont="1" applyFill="1" applyBorder="1" applyAlignment="1">
      <alignment horizontal="right" vertical="center" wrapText="1"/>
    </xf>
    <xf numFmtId="0" fontId="6" fillId="9" borderId="32" xfId="0" applyFont="1" applyFill="1" applyBorder="1" applyAlignment="1">
      <alignment horizontal="right" vertical="center" wrapText="1"/>
    </xf>
    <xf numFmtId="0" fontId="6" fillId="9" borderId="51" xfId="0" applyFont="1" applyFill="1" applyBorder="1" applyAlignment="1">
      <alignment horizontal="right" vertical="center" wrapText="1"/>
    </xf>
    <xf numFmtId="0" fontId="8" fillId="12" borderId="48" xfId="0" applyFont="1" applyFill="1" applyBorder="1" applyAlignment="1">
      <alignment horizontal="right" vertical="center" wrapText="1"/>
    </xf>
    <xf numFmtId="0" fontId="8" fillId="12" borderId="60" xfId="0" applyFont="1" applyFill="1" applyBorder="1" applyAlignment="1">
      <alignment horizontal="right" vertical="center" wrapText="1"/>
    </xf>
    <xf numFmtId="0" fontId="8" fillId="12" borderId="37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7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61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5" fillId="8" borderId="2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3" fillId="0" borderId="61" xfId="0" applyFont="1" applyBorder="1" applyAlignment="1">
      <alignment horizontal="right"/>
    </xf>
    <xf numFmtId="0" fontId="2" fillId="0" borderId="62" xfId="0" applyFont="1" applyBorder="1" applyAlignment="1">
      <alignment horizontal="center" vertical="center" textRotation="90" wrapText="1"/>
    </xf>
    <xf numFmtId="0" fontId="2" fillId="0" borderId="63" xfId="0" applyFont="1" applyBorder="1" applyAlignment="1">
      <alignment horizontal="center" vertical="center" textRotation="90" wrapText="1"/>
    </xf>
    <xf numFmtId="0" fontId="8" fillId="0" borderId="41" xfId="0" applyFont="1" applyBorder="1" applyAlignment="1">
      <alignment horizontal="right" vertical="center"/>
    </xf>
    <xf numFmtId="0" fontId="8" fillId="0" borderId="32" xfId="0" applyFont="1" applyBorder="1" applyAlignment="1">
      <alignment horizontal="right" vertical="center"/>
    </xf>
    <xf numFmtId="0" fontId="6" fillId="10" borderId="48" xfId="0" applyFont="1" applyFill="1" applyBorder="1" applyAlignment="1">
      <alignment horizontal="right" vertical="center" wrapText="1"/>
    </xf>
    <xf numFmtId="0" fontId="6" fillId="10" borderId="60" xfId="0" applyFont="1" applyFill="1" applyBorder="1" applyAlignment="1">
      <alignment horizontal="right" vertical="center" wrapText="1"/>
    </xf>
    <xf numFmtId="0" fontId="6" fillId="10" borderId="37" xfId="0" applyFont="1" applyFill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64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64" xfId="0" applyFont="1" applyFill="1" applyBorder="1" applyAlignment="1">
      <alignment horizontal="center" vertical="center" textRotation="90" wrapText="1"/>
    </xf>
    <xf numFmtId="0" fontId="2" fillId="0" borderId="23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165" fontId="2" fillId="0" borderId="9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wrapText="1"/>
    </xf>
    <xf numFmtId="0" fontId="6" fillId="6" borderId="41" xfId="0" applyFont="1" applyFill="1" applyBorder="1" applyAlignment="1">
      <alignment horizontal="left" vertical="center" wrapText="1"/>
    </xf>
    <xf numFmtId="0" fontId="6" fillId="6" borderId="32" xfId="0" applyFont="1" applyFill="1" applyBorder="1" applyAlignment="1">
      <alignment horizontal="left" vertical="center" wrapText="1"/>
    </xf>
    <xf numFmtId="0" fontId="6" fillId="6" borderId="51" xfId="0" applyFont="1" applyFill="1" applyBorder="1" applyAlignment="1">
      <alignment horizontal="left" vertical="center" wrapText="1"/>
    </xf>
    <xf numFmtId="0" fontId="6" fillId="7" borderId="41" xfId="0" applyFont="1" applyFill="1" applyBorder="1" applyAlignment="1">
      <alignment horizontal="left" vertical="center" wrapText="1"/>
    </xf>
    <xf numFmtId="0" fontId="6" fillId="7" borderId="32" xfId="0" applyFont="1" applyFill="1" applyBorder="1" applyAlignment="1">
      <alignment horizontal="left" vertical="center" wrapText="1"/>
    </xf>
    <xf numFmtId="0" fontId="6" fillId="7" borderId="51" xfId="0" applyFont="1" applyFill="1" applyBorder="1" applyAlignment="1">
      <alignment horizontal="left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left" vertical="center" wrapText="1"/>
    </xf>
    <xf numFmtId="0" fontId="2" fillId="0" borderId="63" xfId="0" applyFont="1" applyFill="1" applyBorder="1" applyAlignment="1">
      <alignment horizontal="left" vertical="center" wrapText="1"/>
    </xf>
    <xf numFmtId="0" fontId="2" fillId="0" borderId="17" xfId="1" applyFont="1" applyBorder="1"/>
    <xf numFmtId="0" fontId="2" fillId="8" borderId="15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left" vertical="center" wrapText="1"/>
    </xf>
    <xf numFmtId="165" fontId="2" fillId="0" borderId="42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textRotation="90" wrapText="1"/>
    </xf>
    <xf numFmtId="165" fontId="2" fillId="0" borderId="13" xfId="0" applyNumberFormat="1" applyFont="1" applyBorder="1" applyAlignment="1">
      <alignment horizontal="center" vertical="center" textRotation="90" wrapText="1"/>
    </xf>
    <xf numFmtId="49" fontId="6" fillId="8" borderId="13" xfId="0" applyNumberFormat="1" applyFont="1" applyFill="1" applyBorder="1" applyAlignment="1">
      <alignment horizontal="center" vertical="center"/>
    </xf>
    <xf numFmtId="49" fontId="6" fillId="8" borderId="5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textRotation="90" wrapText="1"/>
    </xf>
    <xf numFmtId="0" fontId="2" fillId="0" borderId="11" xfId="0" applyFont="1" applyBorder="1" applyAlignment="1">
      <alignment vertical="center" textRotation="90" wrapText="1"/>
    </xf>
    <xf numFmtId="0" fontId="6" fillId="0" borderId="24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6" fillId="2" borderId="41" xfId="0" applyFont="1" applyFill="1" applyBorder="1" applyAlignment="1">
      <alignment horizontal="left" vertical="center"/>
    </xf>
    <xf numFmtId="0" fontId="6" fillId="2" borderId="32" xfId="0" applyFont="1" applyFill="1" applyBorder="1" applyAlignment="1">
      <alignment horizontal="left" vertical="center"/>
    </xf>
    <xf numFmtId="0" fontId="6" fillId="2" borderId="51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165" fontId="5" fillId="8" borderId="17" xfId="0" applyNumberFormat="1" applyFont="1" applyFill="1" applyBorder="1" applyAlignment="1">
      <alignment horizontal="center" vertical="center" wrapText="1"/>
    </xf>
    <xf numFmtId="165" fontId="5" fillId="8" borderId="7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 wrapText="1"/>
    </xf>
    <xf numFmtId="165" fontId="5" fillId="0" borderId="18" xfId="0" applyNumberFormat="1" applyFont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 wrapText="1"/>
    </xf>
    <xf numFmtId="165" fontId="5" fillId="0" borderId="66" xfId="0" applyNumberFormat="1" applyFont="1" applyBorder="1" applyAlignment="1">
      <alignment horizontal="center" vertical="center" wrapText="1"/>
    </xf>
    <xf numFmtId="165" fontId="5" fillId="0" borderId="28" xfId="0" applyNumberFormat="1" applyFont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right" vertical="center" wrapText="1"/>
    </xf>
    <xf numFmtId="0" fontId="6" fillId="3" borderId="0" xfId="0" applyFont="1" applyFill="1" applyBorder="1" applyAlignment="1">
      <alignment horizontal="right" vertical="center" wrapText="1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9" defaultPivotStyle="PivotStyleLight16"/>
  <colors>
    <mruColors>
      <color rgb="FFFF6600"/>
      <color rgb="FF99CC00"/>
      <color rgb="FFFFCC00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164"/>
  <sheetViews>
    <sheetView showZeros="0" tabSelected="1" topLeftCell="A123" zoomScaleNormal="100" zoomScaleSheetLayoutView="100" workbookViewId="0">
      <selection activeCell="AA160" sqref="AA160"/>
    </sheetView>
  </sheetViews>
  <sheetFormatPr defaultColWidth="9.33203125" defaultRowHeight="10.199999999999999" x14ac:dyDescent="0.2"/>
  <cols>
    <col min="1" max="2" width="3.44140625" style="70" customWidth="1"/>
    <col min="3" max="3" width="3.6640625" style="70" customWidth="1"/>
    <col min="4" max="4" width="27.6640625" style="283" customWidth="1"/>
    <col min="5" max="5" width="5.44140625" style="71" customWidth="1"/>
    <col min="6" max="6" width="9.6640625" style="72" customWidth="1"/>
    <col min="7" max="7" width="8.6640625" style="70" customWidth="1"/>
    <col min="8" max="8" width="5.33203125" style="71" customWidth="1"/>
    <col min="9" max="9" width="8.5546875" style="10" customWidth="1"/>
    <col min="10" max="10" width="7.6640625" style="11" customWidth="1"/>
    <col min="11" max="11" width="7.44140625" style="11" customWidth="1"/>
    <col min="12" max="12" width="8.6640625" style="11" customWidth="1"/>
    <col min="13" max="13" width="8.33203125" style="10" customWidth="1"/>
    <col min="14" max="16" width="7.33203125" style="11" customWidth="1"/>
    <col min="17" max="17" width="8.33203125" style="10" customWidth="1"/>
    <col min="18" max="19" width="7.6640625" style="11" customWidth="1"/>
    <col min="20" max="24" width="8.44140625" style="11" customWidth="1"/>
    <col min="25" max="25" width="21.44140625" style="269" customWidth="1"/>
    <col min="26" max="16384" width="9.33203125" style="71"/>
  </cols>
  <sheetData>
    <row r="1" spans="1:25" ht="47.25" customHeight="1" x14ac:dyDescent="0.2">
      <c r="D1" s="200"/>
      <c r="I1" s="268"/>
      <c r="J1" s="268"/>
      <c r="K1" s="268"/>
      <c r="L1" s="268"/>
      <c r="M1" s="268"/>
      <c r="N1" s="268"/>
      <c r="O1" s="268"/>
      <c r="P1" s="699"/>
      <c r="Q1" s="699"/>
      <c r="R1" s="699"/>
      <c r="S1" s="699"/>
      <c r="T1" s="699"/>
      <c r="U1" s="699" t="s">
        <v>121</v>
      </c>
      <c r="V1" s="699"/>
      <c r="W1" s="699"/>
      <c r="X1" s="699"/>
    </row>
    <row r="2" spans="1:25" ht="15.75" customHeight="1" x14ac:dyDescent="0.25">
      <c r="A2" s="710" t="s">
        <v>122</v>
      </c>
      <c r="B2" s="710"/>
      <c r="C2" s="710"/>
      <c r="D2" s="710"/>
      <c r="E2" s="710"/>
      <c r="F2" s="710"/>
      <c r="G2" s="710"/>
      <c r="H2" s="710"/>
      <c r="I2" s="710"/>
      <c r="J2" s="710"/>
      <c r="K2" s="710"/>
      <c r="L2" s="710"/>
      <c r="M2" s="710"/>
      <c r="N2" s="710"/>
      <c r="O2" s="710"/>
      <c r="P2" s="710"/>
      <c r="Q2" s="710"/>
      <c r="R2" s="710"/>
      <c r="S2" s="710"/>
      <c r="T2" s="710"/>
      <c r="U2" s="710"/>
      <c r="V2" s="710"/>
      <c r="W2" s="710"/>
      <c r="X2" s="710"/>
    </row>
    <row r="3" spans="1:25" ht="10.8" thickBot="1" x14ac:dyDescent="0.25">
      <c r="A3" s="688"/>
      <c r="B3" s="688"/>
      <c r="C3" s="688"/>
      <c r="D3" s="688"/>
      <c r="E3" s="688"/>
      <c r="F3" s="688"/>
      <c r="G3" s="688"/>
      <c r="H3" s="688"/>
      <c r="I3" s="688"/>
      <c r="J3" s="688"/>
      <c r="K3" s="603"/>
      <c r="L3" s="603"/>
      <c r="M3" s="270"/>
      <c r="N3" s="270"/>
      <c r="O3" s="603"/>
      <c r="P3" s="603"/>
      <c r="Q3" s="270"/>
      <c r="R3" s="270"/>
      <c r="S3" s="603"/>
      <c r="T3" s="603"/>
      <c r="U3" s="203"/>
      <c r="V3" s="203"/>
      <c r="W3" s="237" t="s">
        <v>60</v>
      </c>
      <c r="X3" s="237"/>
    </row>
    <row r="4" spans="1:25" ht="11.25" customHeight="1" x14ac:dyDescent="0.2">
      <c r="A4" s="700" t="s">
        <v>0</v>
      </c>
      <c r="B4" s="689" t="s">
        <v>1</v>
      </c>
      <c r="C4" s="700" t="s">
        <v>2</v>
      </c>
      <c r="D4" s="719" t="s">
        <v>22</v>
      </c>
      <c r="E4" s="700" t="s">
        <v>21</v>
      </c>
      <c r="F4" s="704" t="s">
        <v>3</v>
      </c>
      <c r="G4" s="689" t="s">
        <v>35</v>
      </c>
      <c r="H4" s="700" t="s">
        <v>4</v>
      </c>
      <c r="I4" s="604" t="s">
        <v>123</v>
      </c>
      <c r="J4" s="605"/>
      <c r="K4" s="605"/>
      <c r="L4" s="606"/>
      <c r="M4" s="604" t="s">
        <v>125</v>
      </c>
      <c r="N4" s="605"/>
      <c r="O4" s="605"/>
      <c r="P4" s="606"/>
      <c r="Q4" s="604" t="s">
        <v>110</v>
      </c>
      <c r="R4" s="605"/>
      <c r="S4" s="605"/>
      <c r="T4" s="725"/>
      <c r="U4" s="604" t="s">
        <v>120</v>
      </c>
      <c r="V4" s="605"/>
      <c r="W4" s="605"/>
      <c r="X4" s="606"/>
      <c r="Y4" s="529"/>
    </row>
    <row r="5" spans="1:25" ht="11.25" customHeight="1" x14ac:dyDescent="0.2">
      <c r="A5" s="701"/>
      <c r="B5" s="690"/>
      <c r="C5" s="701"/>
      <c r="D5" s="720"/>
      <c r="E5" s="701"/>
      <c r="F5" s="705"/>
      <c r="G5" s="690"/>
      <c r="H5" s="701"/>
      <c r="I5" s="607" t="s">
        <v>6</v>
      </c>
      <c r="J5" s="609" t="s">
        <v>12</v>
      </c>
      <c r="K5" s="609"/>
      <c r="L5" s="610"/>
      <c r="M5" s="607" t="s">
        <v>6</v>
      </c>
      <c r="N5" s="609" t="s">
        <v>12</v>
      </c>
      <c r="O5" s="609"/>
      <c r="P5" s="610"/>
      <c r="Q5" s="607" t="s">
        <v>6</v>
      </c>
      <c r="R5" s="609" t="s">
        <v>12</v>
      </c>
      <c r="S5" s="609"/>
      <c r="T5" s="726"/>
      <c r="U5" s="717" t="s">
        <v>6</v>
      </c>
      <c r="V5" s="609" t="s">
        <v>12</v>
      </c>
      <c r="W5" s="609"/>
      <c r="X5" s="610"/>
      <c r="Y5" s="529"/>
    </row>
    <row r="6" spans="1:25" ht="11.25" customHeight="1" x14ac:dyDescent="0.2">
      <c r="A6" s="702"/>
      <c r="B6" s="690"/>
      <c r="C6" s="702"/>
      <c r="D6" s="720"/>
      <c r="E6" s="732"/>
      <c r="F6" s="706"/>
      <c r="G6" s="690"/>
      <c r="H6" s="702"/>
      <c r="I6" s="607"/>
      <c r="J6" s="3" t="s">
        <v>5</v>
      </c>
      <c r="K6" s="3"/>
      <c r="L6" s="708" t="s">
        <v>7</v>
      </c>
      <c r="M6" s="607"/>
      <c r="N6" s="3" t="s">
        <v>5</v>
      </c>
      <c r="O6" s="3"/>
      <c r="P6" s="708" t="s">
        <v>7</v>
      </c>
      <c r="Q6" s="607"/>
      <c r="R6" s="3" t="s">
        <v>5</v>
      </c>
      <c r="S6" s="3"/>
      <c r="T6" s="727" t="s">
        <v>7</v>
      </c>
      <c r="U6" s="717"/>
      <c r="V6" s="609" t="s">
        <v>119</v>
      </c>
      <c r="W6" s="609"/>
      <c r="X6" s="708" t="s">
        <v>7</v>
      </c>
      <c r="Y6" s="529"/>
    </row>
    <row r="7" spans="1:25" ht="54" customHeight="1" thickBot="1" x14ac:dyDescent="0.25">
      <c r="A7" s="703"/>
      <c r="B7" s="690"/>
      <c r="C7" s="703"/>
      <c r="D7" s="720"/>
      <c r="E7" s="733"/>
      <c r="F7" s="707"/>
      <c r="G7" s="690"/>
      <c r="H7" s="703"/>
      <c r="I7" s="608"/>
      <c r="J7" s="4" t="s">
        <v>6</v>
      </c>
      <c r="K7" s="209" t="s">
        <v>8</v>
      </c>
      <c r="L7" s="709"/>
      <c r="M7" s="608"/>
      <c r="N7" s="4" t="s">
        <v>6</v>
      </c>
      <c r="O7" s="209" t="s">
        <v>8</v>
      </c>
      <c r="P7" s="709"/>
      <c r="Q7" s="608"/>
      <c r="R7" s="4" t="s">
        <v>6</v>
      </c>
      <c r="S7" s="209" t="s">
        <v>8</v>
      </c>
      <c r="T7" s="728"/>
      <c r="U7" s="718"/>
      <c r="V7" s="209" t="s">
        <v>6</v>
      </c>
      <c r="W7" s="209" t="s">
        <v>8</v>
      </c>
      <c r="X7" s="709"/>
      <c r="Y7" s="529"/>
    </row>
    <row r="8" spans="1:25" s="271" customFormat="1" ht="12" customHeight="1" thickBot="1" x14ac:dyDescent="0.25">
      <c r="A8" s="711" t="s">
        <v>53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3"/>
      <c r="Y8" s="529"/>
    </row>
    <row r="9" spans="1:25" s="271" customFormat="1" ht="12" customHeight="1" thickBot="1" x14ac:dyDescent="0.25">
      <c r="A9" s="714" t="s">
        <v>23</v>
      </c>
      <c r="B9" s="715"/>
      <c r="C9" s="715"/>
      <c r="D9" s="715"/>
      <c r="E9" s="715"/>
      <c r="F9" s="715"/>
      <c r="G9" s="715"/>
      <c r="H9" s="715"/>
      <c r="I9" s="715"/>
      <c r="J9" s="715"/>
      <c r="K9" s="715"/>
      <c r="L9" s="715"/>
      <c r="M9" s="715"/>
      <c r="N9" s="715"/>
      <c r="O9" s="715"/>
      <c r="P9" s="715"/>
      <c r="Q9" s="715"/>
      <c r="R9" s="715"/>
      <c r="S9" s="715"/>
      <c r="T9" s="715"/>
      <c r="U9" s="715"/>
      <c r="V9" s="715"/>
      <c r="W9" s="715"/>
      <c r="X9" s="716"/>
      <c r="Y9" s="529"/>
    </row>
    <row r="10" spans="1:25" ht="13.5" customHeight="1" thickBot="1" x14ac:dyDescent="0.25">
      <c r="A10" s="162">
        <v>1</v>
      </c>
      <c r="B10" s="557" t="s">
        <v>142</v>
      </c>
      <c r="C10" s="558"/>
      <c r="D10" s="558"/>
      <c r="E10" s="558"/>
      <c r="F10" s="558"/>
      <c r="G10" s="558"/>
      <c r="H10" s="558"/>
      <c r="I10" s="558"/>
      <c r="J10" s="558"/>
      <c r="K10" s="558"/>
      <c r="L10" s="558"/>
      <c r="M10" s="558"/>
      <c r="N10" s="558"/>
      <c r="O10" s="558"/>
      <c r="P10" s="558"/>
      <c r="Q10" s="558"/>
      <c r="R10" s="558"/>
      <c r="S10" s="558"/>
      <c r="T10" s="558"/>
      <c r="U10" s="558"/>
      <c r="V10" s="558"/>
      <c r="W10" s="558"/>
      <c r="X10" s="559"/>
      <c r="Y10" s="529"/>
    </row>
    <row r="11" spans="1:25" ht="13.5" customHeight="1" thickBot="1" x14ac:dyDescent="0.25">
      <c r="A11" s="163">
        <v>1</v>
      </c>
      <c r="B11" s="164">
        <v>1</v>
      </c>
      <c r="C11" s="560" t="s">
        <v>103</v>
      </c>
      <c r="D11" s="561"/>
      <c r="E11" s="561"/>
      <c r="F11" s="561"/>
      <c r="G11" s="561"/>
      <c r="H11" s="561"/>
      <c r="I11" s="561"/>
      <c r="J11" s="561"/>
      <c r="K11" s="561"/>
      <c r="L11" s="561"/>
      <c r="M11" s="561"/>
      <c r="N11" s="561"/>
      <c r="O11" s="561"/>
      <c r="P11" s="561"/>
      <c r="Q11" s="561"/>
      <c r="R11" s="561"/>
      <c r="S11" s="561"/>
      <c r="T11" s="561"/>
      <c r="U11" s="561"/>
      <c r="V11" s="561"/>
      <c r="W11" s="561"/>
      <c r="X11" s="562"/>
      <c r="Y11" s="529"/>
    </row>
    <row r="12" spans="1:25" ht="36" hidden="1" customHeight="1" thickBot="1" x14ac:dyDescent="0.25">
      <c r="A12" s="633">
        <v>1</v>
      </c>
      <c r="B12" s="543">
        <v>1</v>
      </c>
      <c r="C12" s="544">
        <v>1</v>
      </c>
      <c r="D12" s="546" t="s">
        <v>128</v>
      </c>
      <c r="E12" s="729" t="s">
        <v>113</v>
      </c>
      <c r="F12" s="241" t="s">
        <v>19</v>
      </c>
      <c r="G12" s="157" t="s">
        <v>61</v>
      </c>
      <c r="H12" s="242" t="s">
        <v>14</v>
      </c>
      <c r="I12" s="28"/>
      <c r="J12" s="243"/>
      <c r="K12" s="40">
        <v>0</v>
      </c>
      <c r="L12" s="272"/>
      <c r="M12" s="273"/>
      <c r="N12" s="274"/>
      <c r="O12" s="274"/>
      <c r="P12" s="272"/>
      <c r="Q12" s="273"/>
      <c r="R12" s="274"/>
      <c r="S12" s="274"/>
      <c r="T12" s="272"/>
      <c r="U12" s="273"/>
      <c r="V12" s="274"/>
      <c r="W12" s="274"/>
      <c r="X12" s="272"/>
      <c r="Y12" s="529"/>
    </row>
    <row r="13" spans="1:25" ht="14.25" hidden="1" customHeight="1" thickBot="1" x14ac:dyDescent="0.25">
      <c r="A13" s="633"/>
      <c r="B13" s="543"/>
      <c r="C13" s="544"/>
      <c r="D13" s="546"/>
      <c r="E13" s="730"/>
      <c r="F13" s="539" t="s">
        <v>11</v>
      </c>
      <c r="G13" s="540"/>
      <c r="H13" s="541"/>
      <c r="I13" s="103">
        <f>SUM(J13,L13)</f>
        <v>0</v>
      </c>
      <c r="J13" s="104">
        <f>SUM(J12)</f>
        <v>0</v>
      </c>
      <c r="K13" s="104">
        <f>SUM(K12)</f>
        <v>0</v>
      </c>
      <c r="L13" s="275">
        <f>SUM(L12)</f>
        <v>0</v>
      </c>
      <c r="M13" s="276">
        <f t="shared" ref="M13" si="0">SUM(N13,P13)</f>
        <v>0</v>
      </c>
      <c r="N13" s="277">
        <f>SUM(N12)</f>
        <v>0</v>
      </c>
      <c r="O13" s="277"/>
      <c r="P13" s="275"/>
      <c r="Q13" s="276">
        <f t="shared" ref="Q13" si="1">SUM(R13,T13)</f>
        <v>0</v>
      </c>
      <c r="R13" s="277">
        <f>SUM(R12)</f>
        <v>0</v>
      </c>
      <c r="S13" s="277"/>
      <c r="T13" s="275"/>
      <c r="U13" s="276">
        <f t="shared" ref="U13" si="2">SUM(V13,X13)</f>
        <v>0</v>
      </c>
      <c r="V13" s="277">
        <f>SUM(V12)</f>
        <v>0</v>
      </c>
      <c r="W13" s="277"/>
      <c r="X13" s="275"/>
      <c r="Y13" s="529"/>
    </row>
    <row r="14" spans="1:25" ht="24" customHeight="1" thickBot="1" x14ac:dyDescent="0.25">
      <c r="A14" s="542">
        <v>1</v>
      </c>
      <c r="B14" s="543">
        <v>1</v>
      </c>
      <c r="C14" s="544">
        <v>1</v>
      </c>
      <c r="D14" s="546" t="s">
        <v>107</v>
      </c>
      <c r="E14" s="548" t="s">
        <v>73</v>
      </c>
      <c r="F14" s="453" t="s">
        <v>109</v>
      </c>
      <c r="G14" s="450" t="s">
        <v>108</v>
      </c>
      <c r="H14" s="452" t="s">
        <v>14</v>
      </c>
      <c r="I14" s="64">
        <f>J14+L14</f>
        <v>0</v>
      </c>
      <c r="J14" s="121"/>
      <c r="K14" s="121"/>
      <c r="L14" s="455"/>
      <c r="M14" s="64">
        <v>20.6</v>
      </c>
      <c r="N14" s="121"/>
      <c r="O14" s="121"/>
      <c r="P14" s="245">
        <v>20.6</v>
      </c>
      <c r="Q14" s="64">
        <f>R14+T14</f>
        <v>0</v>
      </c>
      <c r="R14" s="121"/>
      <c r="S14" s="121"/>
      <c r="T14" s="245">
        <v>0</v>
      </c>
      <c r="U14" s="63">
        <f>V14+X14</f>
        <v>0</v>
      </c>
      <c r="V14" s="62"/>
      <c r="W14" s="62"/>
      <c r="X14" s="121">
        <v>0</v>
      </c>
      <c r="Y14" s="721"/>
    </row>
    <row r="15" spans="1:25" ht="24" customHeight="1" thickBot="1" x14ac:dyDescent="0.25">
      <c r="A15" s="542"/>
      <c r="B15" s="543"/>
      <c r="C15" s="544"/>
      <c r="D15" s="546"/>
      <c r="E15" s="576"/>
      <c r="F15" s="539" t="s">
        <v>11</v>
      </c>
      <c r="G15" s="540"/>
      <c r="H15" s="541"/>
      <c r="I15" s="103">
        <f>J15+L15</f>
        <v>0</v>
      </c>
      <c r="J15" s="5"/>
      <c r="K15" s="5"/>
      <c r="L15" s="108">
        <f>L14</f>
        <v>0</v>
      </c>
      <c r="M15" s="103">
        <f>N15+P15</f>
        <v>20.6</v>
      </c>
      <c r="N15" s="5"/>
      <c r="O15" s="5"/>
      <c r="P15" s="108">
        <f>P14</f>
        <v>20.6</v>
      </c>
      <c r="Q15" s="103">
        <f>R15+T15</f>
        <v>0</v>
      </c>
      <c r="R15" s="5"/>
      <c r="S15" s="5"/>
      <c r="T15" s="108">
        <f>T14</f>
        <v>0</v>
      </c>
      <c r="U15" s="7">
        <f>V15+X15</f>
        <v>0</v>
      </c>
      <c r="V15" s="104"/>
      <c r="W15" s="104"/>
      <c r="X15" s="108">
        <f>X14</f>
        <v>0</v>
      </c>
      <c r="Y15" s="538"/>
    </row>
    <row r="16" spans="1:25" ht="24" customHeight="1" x14ac:dyDescent="0.2">
      <c r="A16" s="542">
        <v>1</v>
      </c>
      <c r="B16" s="543">
        <v>1</v>
      </c>
      <c r="C16" s="544">
        <v>2</v>
      </c>
      <c r="D16" s="546" t="s">
        <v>148</v>
      </c>
      <c r="E16" s="548" t="s">
        <v>147</v>
      </c>
      <c r="F16" s="579" t="s">
        <v>19</v>
      </c>
      <c r="G16" s="577" t="s">
        <v>155</v>
      </c>
      <c r="H16" s="456" t="s">
        <v>145</v>
      </c>
      <c r="I16" s="105">
        <v>503.7</v>
      </c>
      <c r="J16" s="106"/>
      <c r="K16" s="106"/>
      <c r="L16" s="134">
        <v>503.7</v>
      </c>
      <c r="M16" s="105">
        <v>825</v>
      </c>
      <c r="N16" s="106"/>
      <c r="O16" s="106"/>
      <c r="P16" s="12">
        <v>825</v>
      </c>
      <c r="Q16" s="105">
        <f>R16+T16</f>
        <v>0</v>
      </c>
      <c r="R16" s="106"/>
      <c r="S16" s="106"/>
      <c r="T16" s="12">
        <v>0</v>
      </c>
      <c r="U16" s="105">
        <f>V16+X16</f>
        <v>0</v>
      </c>
      <c r="V16" s="106"/>
      <c r="W16" s="106"/>
      <c r="X16" s="12">
        <v>0</v>
      </c>
      <c r="Y16" s="538"/>
    </row>
    <row r="17" spans="1:25" ht="24" customHeight="1" thickBot="1" x14ac:dyDescent="0.25">
      <c r="A17" s="542"/>
      <c r="B17" s="543"/>
      <c r="C17" s="544"/>
      <c r="D17" s="546"/>
      <c r="E17" s="548"/>
      <c r="F17" s="580"/>
      <c r="G17" s="578"/>
      <c r="H17" s="196" t="s">
        <v>146</v>
      </c>
      <c r="I17" s="60">
        <v>829.6</v>
      </c>
      <c r="J17" s="114"/>
      <c r="K17" s="114"/>
      <c r="L17" s="138">
        <v>829.6</v>
      </c>
      <c r="M17" s="60">
        <v>339</v>
      </c>
      <c r="N17" s="114"/>
      <c r="O17" s="114"/>
      <c r="P17" s="61">
        <v>339</v>
      </c>
      <c r="Q17" s="60"/>
      <c r="R17" s="114"/>
      <c r="S17" s="114"/>
      <c r="T17" s="61"/>
      <c r="U17" s="60"/>
      <c r="V17" s="114"/>
      <c r="W17" s="114"/>
      <c r="X17" s="61"/>
      <c r="Y17" s="538"/>
    </row>
    <row r="18" spans="1:25" ht="24" customHeight="1" thickBot="1" x14ac:dyDescent="0.25">
      <c r="A18" s="542"/>
      <c r="B18" s="543"/>
      <c r="C18" s="544"/>
      <c r="D18" s="546"/>
      <c r="E18" s="576"/>
      <c r="F18" s="539" t="s">
        <v>11</v>
      </c>
      <c r="G18" s="540"/>
      <c r="H18" s="541"/>
      <c r="I18" s="103">
        <f>J18+L18</f>
        <v>1333.3</v>
      </c>
      <c r="J18" s="5"/>
      <c r="K18" s="5"/>
      <c r="L18" s="108">
        <f>L16+L17</f>
        <v>1333.3</v>
      </c>
      <c r="M18" s="103">
        <f>N18+P18</f>
        <v>1164</v>
      </c>
      <c r="N18" s="5"/>
      <c r="O18" s="5"/>
      <c r="P18" s="108">
        <f>P16+P17</f>
        <v>1164</v>
      </c>
      <c r="Q18" s="103">
        <f t="shared" ref="Q18:Q26" si="3">R18+T18</f>
        <v>0</v>
      </c>
      <c r="R18" s="5"/>
      <c r="S18" s="5"/>
      <c r="T18" s="108">
        <f>T16</f>
        <v>0</v>
      </c>
      <c r="U18" s="7">
        <f t="shared" ref="U18:U26" si="4">V18+X18</f>
        <v>0</v>
      </c>
      <c r="V18" s="104"/>
      <c r="W18" s="104"/>
      <c r="X18" s="108">
        <f>X16</f>
        <v>0</v>
      </c>
      <c r="Y18" s="538"/>
    </row>
    <row r="19" spans="1:25" ht="24" customHeight="1" thickBot="1" x14ac:dyDescent="0.25">
      <c r="A19" s="542">
        <v>1</v>
      </c>
      <c r="B19" s="543">
        <v>1</v>
      </c>
      <c r="C19" s="544">
        <v>3</v>
      </c>
      <c r="D19" s="546" t="s">
        <v>149</v>
      </c>
      <c r="E19" s="548" t="s">
        <v>147</v>
      </c>
      <c r="F19" s="453" t="s">
        <v>19</v>
      </c>
      <c r="G19" s="451" t="s">
        <v>156</v>
      </c>
      <c r="H19" s="454" t="s">
        <v>145</v>
      </c>
      <c r="I19" s="28">
        <v>625.5</v>
      </c>
      <c r="J19" s="29"/>
      <c r="K19" s="29"/>
      <c r="L19" s="457">
        <v>625.5</v>
      </c>
      <c r="M19" s="28">
        <v>596</v>
      </c>
      <c r="N19" s="29"/>
      <c r="O19" s="29"/>
      <c r="P19" s="30">
        <v>596</v>
      </c>
      <c r="Q19" s="28">
        <f t="shared" si="3"/>
        <v>0</v>
      </c>
      <c r="R19" s="29"/>
      <c r="S19" s="29"/>
      <c r="T19" s="30">
        <v>0</v>
      </c>
      <c r="U19" s="210">
        <f t="shared" si="4"/>
        <v>0</v>
      </c>
      <c r="V19" s="40"/>
      <c r="W19" s="40"/>
      <c r="X19" s="30">
        <v>0</v>
      </c>
      <c r="Y19" s="538"/>
    </row>
    <row r="20" spans="1:25" ht="24" customHeight="1" thickBot="1" x14ac:dyDescent="0.25">
      <c r="A20" s="542"/>
      <c r="B20" s="543"/>
      <c r="C20" s="545"/>
      <c r="D20" s="547"/>
      <c r="E20" s="549"/>
      <c r="F20" s="539" t="s">
        <v>11</v>
      </c>
      <c r="G20" s="540"/>
      <c r="H20" s="541"/>
      <c r="I20" s="103">
        <f>J20+L20</f>
        <v>625.5</v>
      </c>
      <c r="J20" s="5"/>
      <c r="K20" s="5"/>
      <c r="L20" s="108">
        <f>L19</f>
        <v>625.5</v>
      </c>
      <c r="M20" s="103">
        <f>N20+P20</f>
        <v>596</v>
      </c>
      <c r="N20" s="5"/>
      <c r="O20" s="5"/>
      <c r="P20" s="108">
        <f>P19</f>
        <v>596</v>
      </c>
      <c r="Q20" s="103">
        <f t="shared" si="3"/>
        <v>0</v>
      </c>
      <c r="R20" s="5"/>
      <c r="S20" s="5"/>
      <c r="T20" s="5">
        <f>T19</f>
        <v>0</v>
      </c>
      <c r="U20" s="7">
        <f t="shared" si="4"/>
        <v>0</v>
      </c>
      <c r="V20" s="104"/>
      <c r="W20" s="104"/>
      <c r="X20" s="108">
        <f>X19</f>
        <v>0</v>
      </c>
      <c r="Y20" s="538"/>
    </row>
    <row r="21" spans="1:25" ht="24" customHeight="1" thickBot="1" x14ac:dyDescent="0.25">
      <c r="A21" s="542">
        <v>1</v>
      </c>
      <c r="B21" s="543">
        <v>1</v>
      </c>
      <c r="C21" s="544">
        <v>4</v>
      </c>
      <c r="D21" s="546" t="s">
        <v>150</v>
      </c>
      <c r="E21" s="548" t="s">
        <v>147</v>
      </c>
      <c r="F21" s="453" t="s">
        <v>19</v>
      </c>
      <c r="G21" s="451" t="s">
        <v>157</v>
      </c>
      <c r="H21" s="454" t="s">
        <v>145</v>
      </c>
      <c r="I21" s="28">
        <v>334.6</v>
      </c>
      <c r="J21" s="29"/>
      <c r="K21" s="29"/>
      <c r="L21" s="457">
        <v>334.6</v>
      </c>
      <c r="M21" s="28">
        <v>260</v>
      </c>
      <c r="N21" s="29"/>
      <c r="O21" s="29"/>
      <c r="P21" s="30">
        <v>260</v>
      </c>
      <c r="Q21" s="28">
        <f t="shared" si="3"/>
        <v>0</v>
      </c>
      <c r="R21" s="29"/>
      <c r="S21" s="29"/>
      <c r="T21" s="30">
        <v>0</v>
      </c>
      <c r="U21" s="210">
        <f t="shared" si="4"/>
        <v>0</v>
      </c>
      <c r="V21" s="40"/>
      <c r="W21" s="40"/>
      <c r="X21" s="30">
        <v>0</v>
      </c>
      <c r="Y21" s="538"/>
    </row>
    <row r="22" spans="1:25" ht="24" customHeight="1" thickBot="1" x14ac:dyDescent="0.25">
      <c r="A22" s="542"/>
      <c r="B22" s="543"/>
      <c r="C22" s="545"/>
      <c r="D22" s="547"/>
      <c r="E22" s="549"/>
      <c r="F22" s="539" t="s">
        <v>11</v>
      </c>
      <c r="G22" s="540"/>
      <c r="H22" s="541"/>
      <c r="I22" s="103">
        <f>J22+L22</f>
        <v>334.6</v>
      </c>
      <c r="J22" s="5"/>
      <c r="K22" s="5"/>
      <c r="L22" s="108">
        <f>L21</f>
        <v>334.6</v>
      </c>
      <c r="M22" s="103">
        <f>N22+P22</f>
        <v>260</v>
      </c>
      <c r="N22" s="5"/>
      <c r="O22" s="5"/>
      <c r="P22" s="108">
        <f>P21</f>
        <v>260</v>
      </c>
      <c r="Q22" s="103">
        <f t="shared" si="3"/>
        <v>0</v>
      </c>
      <c r="R22" s="5"/>
      <c r="S22" s="5"/>
      <c r="T22" s="5">
        <f>T21</f>
        <v>0</v>
      </c>
      <c r="U22" s="7">
        <f t="shared" si="4"/>
        <v>0</v>
      </c>
      <c r="V22" s="104"/>
      <c r="W22" s="104"/>
      <c r="X22" s="108">
        <f>X21</f>
        <v>0</v>
      </c>
      <c r="Y22" s="538"/>
    </row>
    <row r="23" spans="1:25" ht="24" customHeight="1" thickBot="1" x14ac:dyDescent="0.25">
      <c r="A23" s="542">
        <v>1</v>
      </c>
      <c r="B23" s="543">
        <v>1</v>
      </c>
      <c r="C23" s="544">
        <v>5</v>
      </c>
      <c r="D23" s="546" t="s">
        <v>151</v>
      </c>
      <c r="E23" s="548" t="s">
        <v>147</v>
      </c>
      <c r="F23" s="453" t="s">
        <v>19</v>
      </c>
      <c r="G23" s="451" t="s">
        <v>158</v>
      </c>
      <c r="H23" s="454" t="s">
        <v>145</v>
      </c>
      <c r="I23" s="28">
        <v>821.3</v>
      </c>
      <c r="J23" s="29"/>
      <c r="K23" s="29"/>
      <c r="L23" s="457">
        <v>821.3</v>
      </c>
      <c r="M23" s="28">
        <v>529</v>
      </c>
      <c r="N23" s="29"/>
      <c r="O23" s="29"/>
      <c r="P23" s="30">
        <v>529</v>
      </c>
      <c r="Q23" s="28">
        <f t="shared" si="3"/>
        <v>0</v>
      </c>
      <c r="R23" s="29"/>
      <c r="S23" s="29"/>
      <c r="T23" s="30">
        <v>0</v>
      </c>
      <c r="U23" s="210">
        <f t="shared" si="4"/>
        <v>0</v>
      </c>
      <c r="V23" s="40"/>
      <c r="W23" s="40"/>
      <c r="X23" s="30">
        <v>0</v>
      </c>
      <c r="Y23" s="538"/>
    </row>
    <row r="24" spans="1:25" ht="24" customHeight="1" thickBot="1" x14ac:dyDescent="0.25">
      <c r="A24" s="542"/>
      <c r="B24" s="543"/>
      <c r="C24" s="545"/>
      <c r="D24" s="547"/>
      <c r="E24" s="549"/>
      <c r="F24" s="539" t="s">
        <v>11</v>
      </c>
      <c r="G24" s="540"/>
      <c r="H24" s="541"/>
      <c r="I24" s="103">
        <f>J24+L24</f>
        <v>821.3</v>
      </c>
      <c r="J24" s="5"/>
      <c r="K24" s="5"/>
      <c r="L24" s="108">
        <f>L23</f>
        <v>821.3</v>
      </c>
      <c r="M24" s="103">
        <f>N24+P24</f>
        <v>529</v>
      </c>
      <c r="N24" s="5"/>
      <c r="O24" s="5"/>
      <c r="P24" s="108">
        <f>P23</f>
        <v>529</v>
      </c>
      <c r="Q24" s="103">
        <f t="shared" si="3"/>
        <v>0</v>
      </c>
      <c r="R24" s="5"/>
      <c r="S24" s="5"/>
      <c r="T24" s="5">
        <f>T23</f>
        <v>0</v>
      </c>
      <c r="U24" s="7">
        <f t="shared" si="4"/>
        <v>0</v>
      </c>
      <c r="V24" s="104"/>
      <c r="W24" s="104"/>
      <c r="X24" s="108">
        <f>X23</f>
        <v>0</v>
      </c>
      <c r="Y24" s="538"/>
    </row>
    <row r="25" spans="1:25" ht="24" customHeight="1" thickBot="1" x14ac:dyDescent="0.25">
      <c r="A25" s="542">
        <v>1</v>
      </c>
      <c r="B25" s="543">
        <v>1</v>
      </c>
      <c r="C25" s="544">
        <v>6</v>
      </c>
      <c r="D25" s="546" t="s">
        <v>152</v>
      </c>
      <c r="E25" s="548" t="s">
        <v>147</v>
      </c>
      <c r="F25" s="453" t="s">
        <v>19</v>
      </c>
      <c r="G25" s="451" t="s">
        <v>159</v>
      </c>
      <c r="H25" s="454" t="s">
        <v>145</v>
      </c>
      <c r="I25" s="28">
        <v>4.2</v>
      </c>
      <c r="J25" s="29"/>
      <c r="K25" s="29"/>
      <c r="L25" s="457">
        <v>4.2</v>
      </c>
      <c r="M25" s="28">
        <v>47</v>
      </c>
      <c r="N25" s="29"/>
      <c r="O25" s="29"/>
      <c r="P25" s="30">
        <v>47</v>
      </c>
      <c r="Q25" s="28">
        <f t="shared" si="3"/>
        <v>0</v>
      </c>
      <c r="R25" s="29"/>
      <c r="S25" s="29"/>
      <c r="T25" s="30">
        <v>0</v>
      </c>
      <c r="U25" s="210">
        <f t="shared" si="4"/>
        <v>0</v>
      </c>
      <c r="V25" s="40"/>
      <c r="W25" s="40"/>
      <c r="X25" s="30">
        <v>0</v>
      </c>
      <c r="Y25" s="538"/>
    </row>
    <row r="26" spans="1:25" ht="24" customHeight="1" thickBot="1" x14ac:dyDescent="0.25">
      <c r="A26" s="542"/>
      <c r="B26" s="543"/>
      <c r="C26" s="545"/>
      <c r="D26" s="547"/>
      <c r="E26" s="549"/>
      <c r="F26" s="539" t="s">
        <v>11</v>
      </c>
      <c r="G26" s="540"/>
      <c r="H26" s="541"/>
      <c r="I26" s="103">
        <f>J26+L26</f>
        <v>4.2</v>
      </c>
      <c r="J26" s="5"/>
      <c r="K26" s="5"/>
      <c r="L26" s="108">
        <f>L25</f>
        <v>4.2</v>
      </c>
      <c r="M26" s="103">
        <f>N26+P26</f>
        <v>47</v>
      </c>
      <c r="N26" s="5"/>
      <c r="O26" s="5"/>
      <c r="P26" s="108">
        <f>P25</f>
        <v>47</v>
      </c>
      <c r="Q26" s="103">
        <f t="shared" si="3"/>
        <v>0</v>
      </c>
      <c r="R26" s="5"/>
      <c r="S26" s="5"/>
      <c r="T26" s="5">
        <f>T25</f>
        <v>0</v>
      </c>
      <c r="U26" s="7">
        <f t="shared" si="4"/>
        <v>0</v>
      </c>
      <c r="V26" s="104"/>
      <c r="W26" s="104"/>
      <c r="X26" s="108">
        <f>X25</f>
        <v>0</v>
      </c>
      <c r="Y26" s="538"/>
    </row>
    <row r="27" spans="1:25" ht="12" customHeight="1" thickBot="1" x14ac:dyDescent="0.25">
      <c r="A27" s="257">
        <v>1</v>
      </c>
      <c r="B27" s="261">
        <v>1</v>
      </c>
      <c r="C27" s="583" t="s">
        <v>9</v>
      </c>
      <c r="D27" s="584"/>
      <c r="E27" s="584"/>
      <c r="F27" s="584"/>
      <c r="G27" s="584"/>
      <c r="H27" s="585"/>
      <c r="I27" s="57">
        <f t="shared" ref="I27" si="5">L27+J27</f>
        <v>3118.8999999999996</v>
      </c>
      <c r="J27" s="31">
        <f>J15+J13</f>
        <v>0</v>
      </c>
      <c r="K27" s="31">
        <f>K15+K13</f>
        <v>0</v>
      </c>
      <c r="L27" s="31">
        <f>L15+L13+L18+L20+L22+L24+L26</f>
        <v>3118.8999999999996</v>
      </c>
      <c r="M27" s="57">
        <f t="shared" ref="M27" si="6">P27+N27</f>
        <v>2616.6</v>
      </c>
      <c r="N27" s="31">
        <f>N15+N13</f>
        <v>0</v>
      </c>
      <c r="O27" s="31">
        <f>O15+O13</f>
        <v>0</v>
      </c>
      <c r="P27" s="31">
        <f>P15+P13+P18+P20+P22+P24+P26</f>
        <v>2616.6</v>
      </c>
      <c r="Q27" s="57">
        <f t="shared" ref="Q27" si="7">T27+R27</f>
        <v>0</v>
      </c>
      <c r="R27" s="31">
        <f>R15+R13</f>
        <v>0</v>
      </c>
      <c r="S27" s="31">
        <f>S15+S13</f>
        <v>0</v>
      </c>
      <c r="T27" s="31">
        <f>T15+T13</f>
        <v>0</v>
      </c>
      <c r="U27" s="57">
        <f t="shared" ref="U27" si="8">X27+V27</f>
        <v>0</v>
      </c>
      <c r="V27" s="31">
        <f>V15+V13</f>
        <v>0</v>
      </c>
      <c r="W27" s="31">
        <f>W15+W13</f>
        <v>0</v>
      </c>
      <c r="X27" s="32">
        <f>X15+X13</f>
        <v>0</v>
      </c>
    </row>
    <row r="28" spans="1:25" ht="12" customHeight="1" thickBot="1" x14ac:dyDescent="0.25">
      <c r="A28" s="75">
        <v>1</v>
      </c>
      <c r="B28" s="76">
        <v>2</v>
      </c>
      <c r="C28" s="560" t="s">
        <v>34</v>
      </c>
      <c r="D28" s="561"/>
      <c r="E28" s="561"/>
      <c r="F28" s="561"/>
      <c r="G28" s="561"/>
      <c r="H28" s="561"/>
      <c r="I28" s="561"/>
      <c r="J28" s="561"/>
      <c r="K28" s="561"/>
      <c r="L28" s="561"/>
      <c r="M28" s="561"/>
      <c r="N28" s="561"/>
      <c r="O28" s="561"/>
      <c r="P28" s="561"/>
      <c r="Q28" s="561"/>
      <c r="R28" s="561"/>
      <c r="S28" s="561"/>
      <c r="T28" s="561"/>
      <c r="U28" s="561"/>
      <c r="V28" s="561"/>
      <c r="W28" s="561"/>
      <c r="X28" s="562"/>
    </row>
    <row r="29" spans="1:25" ht="22.5" hidden="1" customHeight="1" thickBot="1" x14ac:dyDescent="0.25">
      <c r="A29" s="573"/>
      <c r="B29" s="575"/>
      <c r="C29" s="571"/>
      <c r="D29" s="555"/>
      <c r="E29" s="569"/>
      <c r="F29" s="259"/>
      <c r="G29" s="259"/>
      <c r="H29" s="212"/>
      <c r="I29" s="173"/>
      <c r="J29" s="171"/>
      <c r="K29" s="171"/>
      <c r="L29" s="172"/>
      <c r="M29" s="173"/>
      <c r="N29" s="171"/>
      <c r="O29" s="171"/>
      <c r="P29" s="172"/>
      <c r="Q29" s="173"/>
      <c r="R29" s="9"/>
      <c r="S29" s="9"/>
      <c r="T29" s="204"/>
      <c r="U29" s="9"/>
      <c r="V29" s="9"/>
      <c r="W29" s="9"/>
      <c r="X29" s="9"/>
      <c r="Y29" s="529"/>
    </row>
    <row r="30" spans="1:25" ht="34.5" hidden="1" customHeight="1" thickBot="1" x14ac:dyDescent="0.25">
      <c r="A30" s="573"/>
      <c r="B30" s="575"/>
      <c r="C30" s="572"/>
      <c r="D30" s="581"/>
      <c r="E30" s="570"/>
      <c r="F30" s="566"/>
      <c r="G30" s="567"/>
      <c r="H30" s="568"/>
      <c r="I30" s="117"/>
      <c r="J30" s="118"/>
      <c r="K30" s="118"/>
      <c r="L30" s="24"/>
      <c r="M30" s="117"/>
      <c r="N30" s="118"/>
      <c r="O30" s="118"/>
      <c r="P30" s="24"/>
      <c r="Q30" s="117"/>
      <c r="R30" s="118"/>
      <c r="S30" s="118"/>
      <c r="T30" s="238"/>
      <c r="U30" s="213"/>
      <c r="V30" s="213"/>
      <c r="W30" s="213"/>
      <c r="X30" s="213"/>
      <c r="Y30" s="529"/>
    </row>
    <row r="31" spans="1:25" ht="30" customHeight="1" x14ac:dyDescent="0.2">
      <c r="A31" s="573">
        <v>1</v>
      </c>
      <c r="B31" s="575">
        <v>2</v>
      </c>
      <c r="C31" s="571">
        <v>1</v>
      </c>
      <c r="D31" s="724" t="s">
        <v>129</v>
      </c>
      <c r="E31" s="569" t="s">
        <v>113</v>
      </c>
      <c r="F31" s="625" t="s">
        <v>19</v>
      </c>
      <c r="G31" s="625" t="s">
        <v>41</v>
      </c>
      <c r="H31" s="512" t="s">
        <v>14</v>
      </c>
      <c r="I31" s="109">
        <v>29.9</v>
      </c>
      <c r="J31" s="106"/>
      <c r="K31" s="106"/>
      <c r="L31" s="292">
        <v>29.9</v>
      </c>
      <c r="M31" s="513">
        <f>N31+P31</f>
        <v>0.39999999999999858</v>
      </c>
      <c r="N31" s="514"/>
      <c r="O31" s="514"/>
      <c r="P31" s="515">
        <f>50-49.6</f>
        <v>0.39999999999999858</v>
      </c>
      <c r="Q31" s="513">
        <f>R31+T31</f>
        <v>252.6</v>
      </c>
      <c r="R31" s="514"/>
      <c r="S31" s="514"/>
      <c r="T31" s="516">
        <f>203+49.6</f>
        <v>252.6</v>
      </c>
      <c r="U31" s="517">
        <f t="shared" ref="U31" si="9">SUM(V31,X31)</f>
        <v>250</v>
      </c>
      <c r="V31" s="514"/>
      <c r="W31" s="514"/>
      <c r="X31" s="292">
        <v>250</v>
      </c>
      <c r="Y31" s="529"/>
    </row>
    <row r="32" spans="1:25" ht="30" customHeight="1" thickBot="1" x14ac:dyDescent="0.25">
      <c r="A32" s="573"/>
      <c r="B32" s="575"/>
      <c r="C32" s="571"/>
      <c r="D32" s="724"/>
      <c r="E32" s="569"/>
      <c r="F32" s="627"/>
      <c r="G32" s="627"/>
      <c r="H32" s="504" t="s">
        <v>135</v>
      </c>
      <c r="I32" s="505"/>
      <c r="J32" s="240"/>
      <c r="K32" s="240"/>
      <c r="L32" s="506"/>
      <c r="M32" s="507"/>
      <c r="N32" s="508"/>
      <c r="O32" s="508"/>
      <c r="P32" s="509"/>
      <c r="Q32" s="507">
        <f>R32+T32</f>
        <v>232.8</v>
      </c>
      <c r="R32" s="508"/>
      <c r="S32" s="508"/>
      <c r="T32" s="510">
        <v>232.8</v>
      </c>
      <c r="U32" s="511"/>
      <c r="V32" s="508"/>
      <c r="W32" s="508"/>
      <c r="X32" s="506"/>
      <c r="Y32" s="529"/>
    </row>
    <row r="33" spans="1:25" ht="25.5" customHeight="1" thickBot="1" x14ac:dyDescent="0.25">
      <c r="A33" s="573"/>
      <c r="B33" s="575"/>
      <c r="C33" s="572"/>
      <c r="D33" s="722"/>
      <c r="E33" s="570"/>
      <c r="F33" s="586" t="s">
        <v>11</v>
      </c>
      <c r="G33" s="587"/>
      <c r="H33" s="588"/>
      <c r="I33" s="91">
        <f>SUM(J33,L33)</f>
        <v>29.9</v>
      </c>
      <c r="J33" s="211">
        <f>SUM(J31,J32)</f>
        <v>0</v>
      </c>
      <c r="K33" s="211">
        <f t="shared" ref="K33:L33" si="10">SUM(K31,K32)</f>
        <v>0</v>
      </c>
      <c r="L33" s="94">
        <f t="shared" si="10"/>
        <v>29.9</v>
      </c>
      <c r="M33" s="91">
        <f>SUM(N33,P33)</f>
        <v>0.39999999999999858</v>
      </c>
      <c r="N33" s="211">
        <f>SUM(N31,N32)</f>
        <v>0</v>
      </c>
      <c r="O33" s="211">
        <f t="shared" ref="O33" si="11">SUM(O31,O32)</f>
        <v>0</v>
      </c>
      <c r="P33" s="94">
        <f t="shared" ref="P33" si="12">SUM(P31,P32)</f>
        <v>0.39999999999999858</v>
      </c>
      <c r="Q33" s="215">
        <f>SUM(R33,T33)</f>
        <v>485.4</v>
      </c>
      <c r="R33" s="211">
        <f>SUM(R31,R32)</f>
        <v>0</v>
      </c>
      <c r="S33" s="211">
        <f t="shared" ref="S33" si="13">SUM(S31,S32)</f>
        <v>0</v>
      </c>
      <c r="T33" s="94">
        <f t="shared" ref="T33" si="14">SUM(T31,T32)</f>
        <v>485.4</v>
      </c>
      <c r="U33" s="244">
        <f>SUM(V33,X33)</f>
        <v>250</v>
      </c>
      <c r="V33" s="211">
        <f>SUM(V31,V32)</f>
        <v>0</v>
      </c>
      <c r="W33" s="211">
        <f t="shared" ref="W33" si="15">SUM(W31,W32)</f>
        <v>0</v>
      </c>
      <c r="X33" s="94">
        <f t="shared" ref="X33" si="16">SUM(X31,X32)</f>
        <v>250</v>
      </c>
      <c r="Y33" s="529"/>
    </row>
    <row r="34" spans="1:25" ht="27.6" customHeight="1" x14ac:dyDescent="0.2">
      <c r="A34" s="723">
        <v>1</v>
      </c>
      <c r="B34" s="543">
        <v>2</v>
      </c>
      <c r="C34" s="544">
        <v>2</v>
      </c>
      <c r="D34" s="722" t="s">
        <v>144</v>
      </c>
      <c r="E34" s="576" t="s">
        <v>113</v>
      </c>
      <c r="F34" s="579" t="s">
        <v>19</v>
      </c>
      <c r="G34" s="579" t="s">
        <v>42</v>
      </c>
      <c r="H34" s="373" t="s">
        <v>14</v>
      </c>
      <c r="I34" s="432">
        <v>23.8</v>
      </c>
      <c r="J34" s="179"/>
      <c r="K34" s="179"/>
      <c r="L34" s="159">
        <v>23.8</v>
      </c>
      <c r="M34" s="441">
        <f>SUM(N34,P34)</f>
        <v>58.300000000000004</v>
      </c>
      <c r="N34" s="442"/>
      <c r="O34" s="442"/>
      <c r="P34" s="443">
        <f>87.2-28.9</f>
        <v>58.300000000000004</v>
      </c>
      <c r="Q34" s="428">
        <f>SUM(R34,T34)</f>
        <v>300</v>
      </c>
      <c r="R34" s="429"/>
      <c r="S34" s="429"/>
      <c r="T34" s="430">
        <v>300</v>
      </c>
      <c r="U34" s="428">
        <f>SUM(V34,X34)</f>
        <v>100</v>
      </c>
      <c r="V34" s="429"/>
      <c r="W34" s="429"/>
      <c r="X34" s="430">
        <v>100</v>
      </c>
      <c r="Y34" s="538"/>
    </row>
    <row r="35" spans="1:25" ht="27.6" customHeight="1" x14ac:dyDescent="0.2">
      <c r="A35" s="723"/>
      <c r="B35" s="543"/>
      <c r="C35" s="544"/>
      <c r="D35" s="722"/>
      <c r="E35" s="576"/>
      <c r="F35" s="598"/>
      <c r="G35" s="598"/>
      <c r="H35" s="377" t="s">
        <v>135</v>
      </c>
      <c r="I35" s="423">
        <v>385.8</v>
      </c>
      <c r="J35" s="389"/>
      <c r="K35" s="389"/>
      <c r="L35" s="433">
        <v>385.8</v>
      </c>
      <c r="M35" s="444">
        <f t="shared" ref="M35:M36" si="17">SUM(N35,P35)</f>
        <v>0</v>
      </c>
      <c r="N35" s="445"/>
      <c r="O35" s="445"/>
      <c r="P35" s="446">
        <f>232.8-232.8</f>
        <v>0</v>
      </c>
      <c r="Q35" s="431"/>
      <c r="R35" s="424"/>
      <c r="S35" s="424"/>
      <c r="T35" s="425"/>
      <c r="U35" s="431"/>
      <c r="V35" s="424"/>
      <c r="W35" s="424"/>
      <c r="X35" s="425"/>
      <c r="Y35" s="538"/>
    </row>
    <row r="36" spans="1:25" ht="27.6" customHeight="1" thickBot="1" x14ac:dyDescent="0.25">
      <c r="A36" s="723"/>
      <c r="B36" s="543"/>
      <c r="C36" s="544"/>
      <c r="D36" s="722"/>
      <c r="E36" s="576"/>
      <c r="F36" s="598"/>
      <c r="G36" s="598"/>
      <c r="H36" s="426" t="s">
        <v>138</v>
      </c>
      <c r="I36" s="160"/>
      <c r="J36" s="161"/>
      <c r="K36" s="161"/>
      <c r="L36" s="387"/>
      <c r="M36" s="447">
        <f t="shared" si="17"/>
        <v>111</v>
      </c>
      <c r="N36" s="448"/>
      <c r="O36" s="448"/>
      <c r="P36" s="449">
        <v>111</v>
      </c>
      <c r="Q36" s="374"/>
      <c r="R36" s="375"/>
      <c r="S36" s="375"/>
      <c r="T36" s="376"/>
      <c r="U36" s="374"/>
      <c r="V36" s="375"/>
      <c r="W36" s="375"/>
      <c r="X36" s="376"/>
      <c r="Y36" s="538"/>
    </row>
    <row r="37" spans="1:25" ht="28.5" hidden="1" customHeight="1" thickBot="1" x14ac:dyDescent="0.25">
      <c r="A37" s="723"/>
      <c r="B37" s="543"/>
      <c r="C37" s="544"/>
      <c r="D37" s="722"/>
      <c r="E37" s="576"/>
      <c r="F37" s="580"/>
      <c r="G37" s="580"/>
      <c r="H37" s="427" t="s">
        <v>111</v>
      </c>
      <c r="I37" s="239"/>
      <c r="J37" s="240"/>
      <c r="K37" s="240"/>
      <c r="L37" s="142"/>
      <c r="M37" s="239"/>
      <c r="N37" s="240"/>
      <c r="O37" s="240"/>
      <c r="P37" s="142"/>
      <c r="Q37" s="239"/>
      <c r="R37" s="240"/>
      <c r="S37" s="240"/>
      <c r="T37" s="142"/>
      <c r="U37" s="35"/>
      <c r="V37" s="62"/>
      <c r="W37" s="62"/>
      <c r="X37" s="245"/>
      <c r="Y37" s="538"/>
    </row>
    <row r="38" spans="1:25" ht="29.1" customHeight="1" thickBot="1" x14ac:dyDescent="0.25">
      <c r="A38" s="723"/>
      <c r="B38" s="543"/>
      <c r="C38" s="544"/>
      <c r="D38" s="722"/>
      <c r="E38" s="576"/>
      <c r="F38" s="539" t="s">
        <v>11</v>
      </c>
      <c r="G38" s="540"/>
      <c r="H38" s="541"/>
      <c r="I38" s="103">
        <f>SUM(J38,L38)</f>
        <v>409.6</v>
      </c>
      <c r="J38" s="19">
        <f>SUM(J34,J37,J35)</f>
        <v>0</v>
      </c>
      <c r="K38" s="19">
        <f t="shared" ref="K38:L38" si="18">SUM(K34,K37,K35)</f>
        <v>0</v>
      </c>
      <c r="L38" s="20">
        <f t="shared" si="18"/>
        <v>409.6</v>
      </c>
      <c r="M38" s="103">
        <f>SUM(N38,P38)</f>
        <v>169.3</v>
      </c>
      <c r="N38" s="19"/>
      <c r="O38" s="19"/>
      <c r="P38" s="20">
        <f>P34+P35+P37+P36</f>
        <v>169.3</v>
      </c>
      <c r="Q38" s="103">
        <f>SUM(R38,T38)</f>
        <v>300</v>
      </c>
      <c r="R38" s="19"/>
      <c r="S38" s="19"/>
      <c r="T38" s="33">
        <f t="shared" ref="T38" si="19">SUM(T34,T37)</f>
        <v>300</v>
      </c>
      <c r="U38" s="216">
        <f>SUM(V38,X38)</f>
        <v>100</v>
      </c>
      <c r="V38" s="19"/>
      <c r="W38" s="19"/>
      <c r="X38" s="20">
        <f t="shared" ref="X38" si="20">SUM(X34,X37)</f>
        <v>100</v>
      </c>
      <c r="Y38" s="538"/>
    </row>
    <row r="39" spans="1:25" ht="22.5" customHeight="1" thickBot="1" x14ac:dyDescent="0.25">
      <c r="A39" s="723">
        <v>1</v>
      </c>
      <c r="B39" s="543">
        <v>2</v>
      </c>
      <c r="C39" s="544">
        <v>3</v>
      </c>
      <c r="D39" s="722" t="s">
        <v>130</v>
      </c>
      <c r="E39" s="576" t="s">
        <v>113</v>
      </c>
      <c r="F39" s="264" t="s">
        <v>19</v>
      </c>
      <c r="G39" s="264" t="s">
        <v>105</v>
      </c>
      <c r="H39" s="255" t="s">
        <v>14</v>
      </c>
      <c r="I39" s="21">
        <f>SUM(J39,L39)</f>
        <v>0</v>
      </c>
      <c r="J39" s="22"/>
      <c r="K39" s="16">
        <v>0</v>
      </c>
      <c r="L39" s="17">
        <v>0</v>
      </c>
      <c r="M39" s="140">
        <f>SUM(N39,P39)</f>
        <v>0</v>
      </c>
      <c r="N39" s="22"/>
      <c r="O39" s="16"/>
      <c r="P39" s="17"/>
      <c r="Q39" s="140">
        <f>SUM(R39,T39)</f>
        <v>49</v>
      </c>
      <c r="R39" s="22"/>
      <c r="S39" s="16"/>
      <c r="T39" s="205">
        <v>49</v>
      </c>
      <c r="U39" s="235"/>
      <c r="V39" s="236"/>
      <c r="W39" s="236"/>
      <c r="X39" s="289"/>
      <c r="Y39" s="721"/>
    </row>
    <row r="40" spans="1:25" ht="26.7" customHeight="1" thickBot="1" x14ac:dyDescent="0.25">
      <c r="A40" s="723"/>
      <c r="B40" s="543"/>
      <c r="C40" s="544"/>
      <c r="D40" s="722"/>
      <c r="E40" s="576"/>
      <c r="F40" s="539" t="s">
        <v>11</v>
      </c>
      <c r="G40" s="540"/>
      <c r="H40" s="541"/>
      <c r="I40" s="18">
        <f>SUM(J40,L40)</f>
        <v>0</v>
      </c>
      <c r="J40" s="19">
        <f>SUM(J39)</f>
        <v>0</v>
      </c>
      <c r="K40" s="19">
        <f>SUM(K39)</f>
        <v>0</v>
      </c>
      <c r="L40" s="20">
        <f>SUM(L39)</f>
        <v>0</v>
      </c>
      <c r="M40" s="117">
        <f>SUM(N40,P40)</f>
        <v>0</v>
      </c>
      <c r="N40" s="119"/>
      <c r="O40" s="119"/>
      <c r="P40" s="123"/>
      <c r="Q40" s="117">
        <f>SUM(R40,T40)</f>
        <v>49</v>
      </c>
      <c r="R40" s="119"/>
      <c r="S40" s="119"/>
      <c r="T40" s="123">
        <f>SUM(T39)</f>
        <v>49</v>
      </c>
      <c r="U40" s="291"/>
      <c r="V40" s="247"/>
      <c r="W40" s="247"/>
      <c r="X40" s="290"/>
      <c r="Y40" s="721"/>
    </row>
    <row r="41" spans="1:25" ht="23.1" customHeight="1" thickBot="1" x14ac:dyDescent="0.25">
      <c r="A41" s="723">
        <v>1</v>
      </c>
      <c r="B41" s="543">
        <v>2</v>
      </c>
      <c r="C41" s="544">
        <v>4</v>
      </c>
      <c r="D41" s="722" t="s">
        <v>131</v>
      </c>
      <c r="E41" s="576" t="s">
        <v>113</v>
      </c>
      <c r="F41" s="262" t="s">
        <v>19</v>
      </c>
      <c r="G41" s="262" t="s">
        <v>36</v>
      </c>
      <c r="H41" s="73" t="s">
        <v>14</v>
      </c>
      <c r="I41" s="227">
        <v>40.700000000000003</v>
      </c>
      <c r="J41" s="228">
        <v>40.700000000000003</v>
      </c>
      <c r="K41" s="329">
        <v>0</v>
      </c>
      <c r="L41" s="330">
        <v>0</v>
      </c>
      <c r="M41" s="288">
        <v>57.1</v>
      </c>
      <c r="N41" s="378">
        <v>57.1</v>
      </c>
      <c r="O41" s="378"/>
      <c r="P41" s="379"/>
      <c r="Q41" s="288">
        <v>42.9</v>
      </c>
      <c r="R41" s="286">
        <v>42.9</v>
      </c>
      <c r="S41" s="286"/>
      <c r="T41" s="284"/>
      <c r="U41" s="285">
        <f>V41+X41</f>
        <v>0</v>
      </c>
      <c r="V41" s="286"/>
      <c r="W41" s="286"/>
      <c r="X41" s="292"/>
      <c r="Y41" s="529"/>
    </row>
    <row r="42" spans="1:25" ht="21" customHeight="1" thickBot="1" x14ac:dyDescent="0.25">
      <c r="A42" s="723"/>
      <c r="B42" s="543"/>
      <c r="C42" s="544"/>
      <c r="D42" s="722"/>
      <c r="E42" s="576"/>
      <c r="F42" s="539" t="s">
        <v>11</v>
      </c>
      <c r="G42" s="540"/>
      <c r="H42" s="541"/>
      <c r="I42" s="343">
        <f t="shared" ref="I42" si="21">SUM(J42,L42)</f>
        <v>40.700000000000003</v>
      </c>
      <c r="J42" s="124">
        <f>SUM(J41)</f>
        <v>40.700000000000003</v>
      </c>
      <c r="K42" s="124">
        <f>SUM(K41)</f>
        <v>0</v>
      </c>
      <c r="L42" s="120">
        <f>SUM(L41)</f>
        <v>0</v>
      </c>
      <c r="M42" s="343">
        <f>M41</f>
        <v>57.1</v>
      </c>
      <c r="N42" s="124">
        <f>SUM(N41)</f>
        <v>57.1</v>
      </c>
      <c r="O42" s="124"/>
      <c r="P42" s="120">
        <f>P41</f>
        <v>0</v>
      </c>
      <c r="Q42" s="67">
        <f>R42+T42</f>
        <v>42.9</v>
      </c>
      <c r="R42" s="93">
        <f>SUM(R41)</f>
        <v>42.9</v>
      </c>
      <c r="S42" s="201"/>
      <c r="T42" s="202">
        <f>T41</f>
        <v>0</v>
      </c>
      <c r="U42" s="328">
        <f>V42+X42</f>
        <v>0</v>
      </c>
      <c r="V42" s="201">
        <f>SUM(V41)</f>
        <v>0</v>
      </c>
      <c r="W42" s="201"/>
      <c r="X42" s="214">
        <f>X41</f>
        <v>0</v>
      </c>
      <c r="Y42" s="529"/>
    </row>
    <row r="43" spans="1:25" ht="23.7" customHeight="1" thickBot="1" x14ac:dyDescent="0.25">
      <c r="A43" s="697">
        <v>1</v>
      </c>
      <c r="B43" s="589">
        <v>2</v>
      </c>
      <c r="C43" s="545">
        <v>5</v>
      </c>
      <c r="D43" s="592" t="s">
        <v>132</v>
      </c>
      <c r="E43" s="533" t="s">
        <v>113</v>
      </c>
      <c r="F43" s="263" t="s">
        <v>19</v>
      </c>
      <c r="G43" s="263" t="s">
        <v>76</v>
      </c>
      <c r="H43" s="77" t="s">
        <v>14</v>
      </c>
      <c r="I43" s="144">
        <f>J43+L43</f>
        <v>7.1</v>
      </c>
      <c r="J43" s="36"/>
      <c r="K43" s="36"/>
      <c r="L43" s="23">
        <v>7.1</v>
      </c>
      <c r="M43" s="141"/>
      <c r="N43" s="29"/>
      <c r="O43" s="29"/>
      <c r="P43" s="30"/>
      <c r="Q43" s="141"/>
      <c r="R43" s="29"/>
      <c r="S43" s="29"/>
      <c r="T43" s="29"/>
      <c r="U43" s="210"/>
      <c r="V43" s="40"/>
      <c r="W43" s="40"/>
      <c r="X43" s="29"/>
      <c r="Y43" s="721"/>
    </row>
    <row r="44" spans="1:25" ht="20.100000000000001" customHeight="1" thickBot="1" x14ac:dyDescent="0.25">
      <c r="A44" s="698"/>
      <c r="B44" s="591"/>
      <c r="C44" s="634"/>
      <c r="D44" s="593"/>
      <c r="E44" s="535"/>
      <c r="F44" s="539" t="s">
        <v>11</v>
      </c>
      <c r="G44" s="540"/>
      <c r="H44" s="541"/>
      <c r="I44" s="215">
        <f>I43</f>
        <v>7.1</v>
      </c>
      <c r="J44" s="118"/>
      <c r="K44" s="118"/>
      <c r="L44" s="24">
        <f>L43</f>
        <v>7.1</v>
      </c>
      <c r="M44" s="391"/>
      <c r="N44" s="238"/>
      <c r="O44" s="238"/>
      <c r="P44" s="24"/>
      <c r="Q44" s="117"/>
      <c r="R44" s="238"/>
      <c r="S44" s="238"/>
      <c r="T44" s="24"/>
      <c r="U44" s="392"/>
      <c r="V44" s="118"/>
      <c r="W44" s="118"/>
      <c r="X44" s="24"/>
      <c r="Y44" s="721"/>
    </row>
    <row r="45" spans="1:25" ht="23.7" customHeight="1" x14ac:dyDescent="0.2">
      <c r="A45" s="697">
        <v>1</v>
      </c>
      <c r="B45" s="589">
        <v>2</v>
      </c>
      <c r="C45" s="545">
        <v>6</v>
      </c>
      <c r="D45" s="592" t="s">
        <v>143</v>
      </c>
      <c r="E45" s="534" t="s">
        <v>113</v>
      </c>
      <c r="F45" s="598" t="s">
        <v>19</v>
      </c>
      <c r="G45" s="731" t="s">
        <v>101</v>
      </c>
      <c r="H45" s="414" t="s">
        <v>14</v>
      </c>
      <c r="I45" s="398">
        <f>SUM(J45,L45)</f>
        <v>6.1000000000000014</v>
      </c>
      <c r="J45" s="380"/>
      <c r="K45" s="380"/>
      <c r="L45" s="399">
        <f>47.1-41</f>
        <v>6.1000000000000014</v>
      </c>
      <c r="M45" s="398">
        <f>SUM(N45,P45)</f>
        <v>80</v>
      </c>
      <c r="N45" s="380"/>
      <c r="O45" s="380"/>
      <c r="P45" s="399">
        <v>80</v>
      </c>
      <c r="Q45" s="403">
        <f>SUM(R45,T45)</f>
        <v>80</v>
      </c>
      <c r="R45" s="404"/>
      <c r="S45" s="404"/>
      <c r="T45" s="405">
        <v>80</v>
      </c>
      <c r="U45" s="403"/>
      <c r="V45" s="404"/>
      <c r="W45" s="410"/>
      <c r="X45" s="292"/>
      <c r="Y45" s="538"/>
    </row>
    <row r="46" spans="1:25" ht="23.7" customHeight="1" x14ac:dyDescent="0.2">
      <c r="A46" s="740"/>
      <c r="B46" s="590"/>
      <c r="C46" s="634"/>
      <c r="D46" s="628"/>
      <c r="E46" s="534"/>
      <c r="F46" s="598"/>
      <c r="G46" s="731"/>
      <c r="H46" s="397" t="s">
        <v>138</v>
      </c>
      <c r="I46" s="400"/>
      <c r="J46" s="394"/>
      <c r="K46" s="394"/>
      <c r="L46" s="401"/>
      <c r="M46" s="435">
        <v>45.7</v>
      </c>
      <c r="N46" s="436"/>
      <c r="O46" s="436"/>
      <c r="P46" s="437">
        <v>45.7</v>
      </c>
      <c r="Q46" s="406"/>
      <c r="R46" s="395"/>
      <c r="S46" s="395"/>
      <c r="T46" s="407"/>
      <c r="U46" s="406"/>
      <c r="V46" s="395"/>
      <c r="W46" s="396"/>
      <c r="X46" s="411"/>
      <c r="Y46" s="538"/>
    </row>
    <row r="47" spans="1:25" ht="23.7" customHeight="1" thickBot="1" x14ac:dyDescent="0.25">
      <c r="A47" s="740"/>
      <c r="B47" s="590"/>
      <c r="C47" s="634"/>
      <c r="D47" s="628"/>
      <c r="E47" s="534"/>
      <c r="F47" s="598"/>
      <c r="G47" s="731"/>
      <c r="H47" s="415" t="s">
        <v>135</v>
      </c>
      <c r="I47" s="381">
        <f>SUM(J47,L47)</f>
        <v>0</v>
      </c>
      <c r="J47" s="402"/>
      <c r="K47" s="402"/>
      <c r="L47" s="382"/>
      <c r="M47" s="438">
        <v>394.3</v>
      </c>
      <c r="N47" s="439"/>
      <c r="O47" s="439"/>
      <c r="P47" s="440">
        <v>394.3</v>
      </c>
      <c r="Q47" s="383">
        <f>SUM(R47,T47)</f>
        <v>0</v>
      </c>
      <c r="R47" s="408"/>
      <c r="S47" s="408"/>
      <c r="T47" s="409"/>
      <c r="U47" s="383"/>
      <c r="V47" s="408"/>
      <c r="W47" s="412"/>
      <c r="X47" s="413"/>
      <c r="Y47" s="538"/>
    </row>
    <row r="48" spans="1:25" ht="27.6" customHeight="1" thickBot="1" x14ac:dyDescent="0.25">
      <c r="A48" s="698"/>
      <c r="B48" s="591"/>
      <c r="C48" s="634"/>
      <c r="D48" s="593"/>
      <c r="E48" s="535"/>
      <c r="F48" s="539" t="s">
        <v>11</v>
      </c>
      <c r="G48" s="540"/>
      <c r="H48" s="541"/>
      <c r="I48" s="393">
        <f>SUM(J48,L48)</f>
        <v>6.1000000000000014</v>
      </c>
      <c r="J48" s="125"/>
      <c r="K48" s="125"/>
      <c r="L48" s="68">
        <f>L45</f>
        <v>6.1000000000000014</v>
      </c>
      <c r="M48" s="246">
        <f>SUM(N48,P48)</f>
        <v>520</v>
      </c>
      <c r="N48" s="92"/>
      <c r="O48" s="92">
        <f>O45+O47</f>
        <v>0</v>
      </c>
      <c r="P48" s="94">
        <f>P45+P47+P46</f>
        <v>520</v>
      </c>
      <c r="Q48" s="246">
        <f>SUM(R48,T48)</f>
        <v>80</v>
      </c>
      <c r="R48" s="92"/>
      <c r="S48" s="92"/>
      <c r="T48" s="68">
        <f>T45</f>
        <v>80</v>
      </c>
      <c r="U48" s="267"/>
      <c r="V48" s="211"/>
      <c r="W48" s="211"/>
      <c r="X48" s="92"/>
      <c r="Y48" s="721"/>
    </row>
    <row r="49" spans="1:25" ht="28.5" customHeight="1" thickBot="1" x14ac:dyDescent="0.25">
      <c r="A49" s="697">
        <v>1</v>
      </c>
      <c r="B49" s="589">
        <v>2</v>
      </c>
      <c r="C49" s="741">
        <v>7</v>
      </c>
      <c r="D49" s="592" t="s">
        <v>137</v>
      </c>
      <c r="E49" s="534" t="s">
        <v>113</v>
      </c>
      <c r="F49" s="264" t="s">
        <v>19</v>
      </c>
      <c r="G49" s="263" t="s">
        <v>117</v>
      </c>
      <c r="H49" s="77" t="s">
        <v>14</v>
      </c>
      <c r="I49" s="112">
        <v>4.5999999999999996</v>
      </c>
      <c r="J49" s="29"/>
      <c r="K49" s="29"/>
      <c r="L49" s="29">
        <v>4.5999999999999996</v>
      </c>
      <c r="M49" s="288">
        <f>N49+P49</f>
        <v>82</v>
      </c>
      <c r="N49" s="286"/>
      <c r="O49" s="286"/>
      <c r="P49" s="287">
        <v>82</v>
      </c>
      <c r="Q49" s="288">
        <f t="shared" ref="Q49:Q50" si="22">SUM(R49,T49)</f>
        <v>13</v>
      </c>
      <c r="R49" s="286"/>
      <c r="S49" s="286"/>
      <c r="T49" s="284">
        <v>13</v>
      </c>
      <c r="U49" s="325"/>
      <c r="V49" s="326"/>
      <c r="W49" s="326"/>
      <c r="X49" s="327"/>
      <c r="Y49" s="529"/>
    </row>
    <row r="50" spans="1:25" ht="27.75" customHeight="1" thickBot="1" x14ac:dyDescent="0.25">
      <c r="A50" s="698"/>
      <c r="B50" s="591"/>
      <c r="C50" s="742"/>
      <c r="D50" s="593"/>
      <c r="E50" s="535"/>
      <c r="F50" s="539" t="s">
        <v>11</v>
      </c>
      <c r="G50" s="540"/>
      <c r="H50" s="541"/>
      <c r="I50" s="103">
        <f t="shared" ref="I50" si="23">SUM(J50,L50)</f>
        <v>4.5999999999999996</v>
      </c>
      <c r="J50" s="5"/>
      <c r="K50" s="5"/>
      <c r="L50" s="108">
        <f>SUM(L49)</f>
        <v>4.5999999999999996</v>
      </c>
      <c r="M50" s="67">
        <f>N50+P50</f>
        <v>82</v>
      </c>
      <c r="N50" s="125"/>
      <c r="O50" s="125"/>
      <c r="P50" s="68">
        <f>P49</f>
        <v>82</v>
      </c>
      <c r="Q50" s="67">
        <f t="shared" si="22"/>
        <v>13</v>
      </c>
      <c r="R50" s="125"/>
      <c r="S50" s="125"/>
      <c r="T50" s="68">
        <f>SUM(T49)</f>
        <v>13</v>
      </c>
      <c r="U50" s="293"/>
      <c r="V50" s="93"/>
      <c r="W50" s="93"/>
      <c r="X50" s="68"/>
      <c r="Y50" s="529"/>
    </row>
    <row r="51" spans="1:25" ht="25.5" customHeight="1" thickBot="1" x14ac:dyDescent="0.25">
      <c r="A51" s="697">
        <v>1</v>
      </c>
      <c r="B51" s="589">
        <v>2</v>
      </c>
      <c r="C51" s="545">
        <v>8</v>
      </c>
      <c r="D51" s="553" t="s">
        <v>133</v>
      </c>
      <c r="E51" s="549" t="s">
        <v>113</v>
      </c>
      <c r="F51" s="264" t="s">
        <v>19</v>
      </c>
      <c r="G51" s="258" t="s">
        <v>89</v>
      </c>
      <c r="H51" s="116" t="s">
        <v>14</v>
      </c>
      <c r="I51" s="105">
        <v>446.3</v>
      </c>
      <c r="J51" s="6"/>
      <c r="K51" s="6"/>
      <c r="L51" s="12">
        <v>446.3</v>
      </c>
      <c r="M51" s="109"/>
      <c r="N51" s="6"/>
      <c r="O51" s="6"/>
      <c r="P51" s="12"/>
      <c r="Q51" s="109"/>
      <c r="R51" s="6"/>
      <c r="S51" s="6"/>
      <c r="T51" s="12"/>
      <c r="U51" s="294"/>
      <c r="V51" s="9"/>
      <c r="W51" s="9"/>
      <c r="X51" s="12"/>
      <c r="Y51" s="721"/>
    </row>
    <row r="52" spans="1:25" ht="24" customHeight="1" thickBot="1" x14ac:dyDescent="0.25">
      <c r="A52" s="698"/>
      <c r="B52" s="591"/>
      <c r="C52" s="556"/>
      <c r="D52" s="555"/>
      <c r="E52" s="582"/>
      <c r="F52" s="539" t="s">
        <v>11</v>
      </c>
      <c r="G52" s="540"/>
      <c r="H52" s="541"/>
      <c r="I52" s="103">
        <f t="shared" ref="I52" si="24">J52+L52</f>
        <v>446.3</v>
      </c>
      <c r="J52" s="5">
        <f>J51</f>
        <v>0</v>
      </c>
      <c r="K52" s="5">
        <f>K51</f>
        <v>0</v>
      </c>
      <c r="L52" s="108">
        <f>L51</f>
        <v>446.3</v>
      </c>
      <c r="M52" s="103">
        <f t="shared" ref="M52" si="25">N52+P52</f>
        <v>0</v>
      </c>
      <c r="N52" s="5"/>
      <c r="O52" s="5"/>
      <c r="P52" s="108">
        <f>P51</f>
        <v>0</v>
      </c>
      <c r="Q52" s="103">
        <f t="shared" ref="Q52" si="26">R52+T52</f>
        <v>0</v>
      </c>
      <c r="R52" s="5"/>
      <c r="S52" s="5"/>
      <c r="T52" s="108">
        <f>T51</f>
        <v>0</v>
      </c>
      <c r="U52" s="296">
        <f t="shared" ref="U52" si="27">V52+X52</f>
        <v>0</v>
      </c>
      <c r="V52" s="104"/>
      <c r="W52" s="104"/>
      <c r="X52" s="108">
        <f>X51</f>
        <v>0</v>
      </c>
      <c r="Y52" s="721"/>
    </row>
    <row r="53" spans="1:25" ht="30" customHeight="1" thickBot="1" x14ac:dyDescent="0.25">
      <c r="A53" s="649">
        <v>1</v>
      </c>
      <c r="B53" s="650">
        <v>2</v>
      </c>
      <c r="C53" s="648">
        <v>9</v>
      </c>
      <c r="D53" s="647" t="s">
        <v>118</v>
      </c>
      <c r="E53" s="648" t="s">
        <v>73</v>
      </c>
      <c r="F53" s="323" t="s">
        <v>109</v>
      </c>
      <c r="G53" s="323" t="s">
        <v>108</v>
      </c>
      <c r="H53" s="324" t="s">
        <v>14</v>
      </c>
      <c r="I53" s="278"/>
      <c r="J53" s="274"/>
      <c r="K53" s="274"/>
      <c r="L53" s="272"/>
      <c r="M53" s="340">
        <f t="shared" ref="M53:M61" si="28">N53+P53</f>
        <v>0</v>
      </c>
      <c r="N53" s="341"/>
      <c r="O53" s="341"/>
      <c r="P53" s="342">
        <v>0</v>
      </c>
      <c r="Q53" s="370">
        <f t="shared" ref="Q53:Q61" si="29">R53+T53</f>
        <v>50</v>
      </c>
      <c r="R53" s="371"/>
      <c r="S53" s="371"/>
      <c r="T53" s="372">
        <v>50</v>
      </c>
      <c r="U53" s="285"/>
      <c r="V53" s="286"/>
      <c r="W53" s="286"/>
      <c r="X53" s="284"/>
      <c r="Y53" s="529"/>
    </row>
    <row r="54" spans="1:25" ht="28.5" customHeight="1" thickBot="1" x14ac:dyDescent="0.25">
      <c r="A54" s="649"/>
      <c r="B54" s="650"/>
      <c r="C54" s="648"/>
      <c r="D54" s="647"/>
      <c r="E54" s="651"/>
      <c r="F54" s="530" t="s">
        <v>11</v>
      </c>
      <c r="G54" s="531"/>
      <c r="H54" s="532"/>
      <c r="I54" s="331"/>
      <c r="J54" s="332"/>
      <c r="K54" s="332"/>
      <c r="L54" s="333"/>
      <c r="M54" s="334">
        <f t="shared" si="28"/>
        <v>0</v>
      </c>
      <c r="N54" s="335"/>
      <c r="O54" s="335"/>
      <c r="P54" s="336">
        <f>P53</f>
        <v>0</v>
      </c>
      <c r="Q54" s="334">
        <f t="shared" si="29"/>
        <v>50</v>
      </c>
      <c r="R54" s="335"/>
      <c r="S54" s="335"/>
      <c r="T54" s="336">
        <f>T53</f>
        <v>50</v>
      </c>
      <c r="U54" s="334"/>
      <c r="V54" s="335"/>
      <c r="W54" s="335"/>
      <c r="X54" s="336"/>
      <c r="Y54" s="529"/>
    </row>
    <row r="55" spans="1:25" ht="30" customHeight="1" thickBot="1" x14ac:dyDescent="0.25">
      <c r="A55" s="649">
        <v>1</v>
      </c>
      <c r="B55" s="650">
        <v>2</v>
      </c>
      <c r="C55" s="648">
        <v>10</v>
      </c>
      <c r="D55" s="647" t="s">
        <v>167</v>
      </c>
      <c r="E55" s="648" t="s">
        <v>168</v>
      </c>
      <c r="F55" s="323" t="s">
        <v>20</v>
      </c>
      <c r="G55" s="323" t="s">
        <v>169</v>
      </c>
      <c r="H55" s="324" t="s">
        <v>14</v>
      </c>
      <c r="I55" s="278"/>
      <c r="J55" s="274"/>
      <c r="K55" s="274"/>
      <c r="L55" s="272"/>
      <c r="M55" s="285">
        <f t="shared" si="28"/>
        <v>48.4</v>
      </c>
      <c r="N55" s="286">
        <v>48.4</v>
      </c>
      <c r="O55" s="286"/>
      <c r="P55" s="284"/>
      <c r="Q55" s="370">
        <f t="shared" si="29"/>
        <v>0</v>
      </c>
      <c r="R55" s="371"/>
      <c r="S55" s="371"/>
      <c r="T55" s="372"/>
      <c r="U55" s="285"/>
      <c r="V55" s="286"/>
      <c r="W55" s="286"/>
      <c r="X55" s="284"/>
      <c r="Y55" s="529"/>
    </row>
    <row r="56" spans="1:25" ht="28.5" customHeight="1" thickBot="1" x14ac:dyDescent="0.25">
      <c r="A56" s="649"/>
      <c r="B56" s="650"/>
      <c r="C56" s="648"/>
      <c r="D56" s="647"/>
      <c r="E56" s="651"/>
      <c r="F56" s="530" t="s">
        <v>11</v>
      </c>
      <c r="G56" s="531"/>
      <c r="H56" s="532"/>
      <c r="I56" s="331"/>
      <c r="J56" s="332"/>
      <c r="K56" s="332"/>
      <c r="L56" s="333"/>
      <c r="M56" s="334">
        <f t="shared" si="28"/>
        <v>48.4</v>
      </c>
      <c r="N56" s="335">
        <f>N55</f>
        <v>48.4</v>
      </c>
      <c r="O56" s="335"/>
      <c r="P56" s="336">
        <f>P55</f>
        <v>0</v>
      </c>
      <c r="Q56" s="334">
        <f t="shared" si="29"/>
        <v>0</v>
      </c>
      <c r="R56" s="335"/>
      <c r="S56" s="335"/>
      <c r="T56" s="336">
        <f>T55</f>
        <v>0</v>
      </c>
      <c r="U56" s="334"/>
      <c r="V56" s="335"/>
      <c r="W56" s="335"/>
      <c r="X56" s="336"/>
      <c r="Y56" s="529"/>
    </row>
    <row r="57" spans="1:25" ht="32.700000000000003" customHeight="1" thickBot="1" x14ac:dyDescent="0.25">
      <c r="A57" s="649">
        <v>1</v>
      </c>
      <c r="B57" s="650">
        <v>2</v>
      </c>
      <c r="C57" s="648">
        <v>11</v>
      </c>
      <c r="D57" s="647" t="s">
        <v>170</v>
      </c>
      <c r="E57" s="648">
        <v>9</v>
      </c>
      <c r="F57" s="323" t="s">
        <v>19</v>
      </c>
      <c r="G57" s="323" t="s">
        <v>171</v>
      </c>
      <c r="H57" s="324" t="s">
        <v>14</v>
      </c>
      <c r="I57" s="278"/>
      <c r="J57" s="274"/>
      <c r="K57" s="274"/>
      <c r="L57" s="272"/>
      <c r="M57" s="285">
        <f t="shared" si="28"/>
        <v>0</v>
      </c>
      <c r="N57" s="286"/>
      <c r="O57" s="286"/>
      <c r="P57" s="284"/>
      <c r="Q57" s="370">
        <f t="shared" si="29"/>
        <v>30</v>
      </c>
      <c r="R57" s="371"/>
      <c r="S57" s="371"/>
      <c r="T57" s="372">
        <v>30</v>
      </c>
      <c r="U57" s="285"/>
      <c r="V57" s="286"/>
      <c r="W57" s="286"/>
      <c r="X57" s="284"/>
      <c r="Y57" s="529"/>
    </row>
    <row r="58" spans="1:25" ht="34.200000000000003" customHeight="1" thickBot="1" x14ac:dyDescent="0.25">
      <c r="A58" s="649"/>
      <c r="B58" s="650"/>
      <c r="C58" s="648"/>
      <c r="D58" s="647"/>
      <c r="E58" s="651"/>
      <c r="F58" s="530" t="s">
        <v>11</v>
      </c>
      <c r="G58" s="531"/>
      <c r="H58" s="532"/>
      <c r="I58" s="331"/>
      <c r="J58" s="332"/>
      <c r="K58" s="332"/>
      <c r="L58" s="333"/>
      <c r="M58" s="334">
        <f t="shared" si="28"/>
        <v>0</v>
      </c>
      <c r="N58" s="335"/>
      <c r="O58" s="335"/>
      <c r="P58" s="336">
        <f>P57</f>
        <v>0</v>
      </c>
      <c r="Q58" s="334">
        <f t="shared" si="29"/>
        <v>30</v>
      </c>
      <c r="R58" s="335"/>
      <c r="S58" s="335"/>
      <c r="T58" s="336">
        <f>T57</f>
        <v>30</v>
      </c>
      <c r="U58" s="334"/>
      <c r="V58" s="335"/>
      <c r="W58" s="335"/>
      <c r="X58" s="336"/>
      <c r="Y58" s="529"/>
    </row>
    <row r="59" spans="1:25" ht="30" customHeight="1" thickBot="1" x14ac:dyDescent="0.25">
      <c r="A59" s="652">
        <v>1</v>
      </c>
      <c r="B59" s="653">
        <v>2</v>
      </c>
      <c r="C59" s="654">
        <v>12</v>
      </c>
      <c r="D59" s="655" t="s">
        <v>172</v>
      </c>
      <c r="E59" s="654">
        <v>9</v>
      </c>
      <c r="F59" s="323" t="s">
        <v>19</v>
      </c>
      <c r="G59" s="522" t="s">
        <v>173</v>
      </c>
      <c r="H59" s="324" t="s">
        <v>14</v>
      </c>
      <c r="I59" s="278"/>
      <c r="J59" s="274"/>
      <c r="K59" s="274"/>
      <c r="L59" s="272"/>
      <c r="M59" s="285">
        <f t="shared" ref="M59:M60" si="30">N59+P59</f>
        <v>0</v>
      </c>
      <c r="N59" s="286"/>
      <c r="O59" s="286"/>
      <c r="P59" s="284"/>
      <c r="Q59" s="370">
        <f t="shared" ref="Q59:Q60" si="31">R59+T59</f>
        <v>7</v>
      </c>
      <c r="R59" s="371"/>
      <c r="S59" s="371"/>
      <c r="T59" s="372">
        <v>7</v>
      </c>
      <c r="U59" s="285"/>
      <c r="V59" s="286"/>
      <c r="W59" s="286"/>
      <c r="X59" s="284"/>
      <c r="Y59" s="529"/>
    </row>
    <row r="60" spans="1:25" ht="28.5" customHeight="1" thickBot="1" x14ac:dyDescent="0.25">
      <c r="A60" s="649"/>
      <c r="B60" s="650"/>
      <c r="C60" s="648"/>
      <c r="D60" s="647"/>
      <c r="E60" s="651"/>
      <c r="F60" s="530" t="s">
        <v>11</v>
      </c>
      <c r="G60" s="531"/>
      <c r="H60" s="532"/>
      <c r="I60" s="331"/>
      <c r="J60" s="332"/>
      <c r="K60" s="332"/>
      <c r="L60" s="333"/>
      <c r="M60" s="334">
        <f t="shared" si="30"/>
        <v>0</v>
      </c>
      <c r="N60" s="335">
        <f>N59</f>
        <v>0</v>
      </c>
      <c r="O60" s="335"/>
      <c r="P60" s="336">
        <f>P59</f>
        <v>0</v>
      </c>
      <c r="Q60" s="334">
        <f t="shared" si="31"/>
        <v>7</v>
      </c>
      <c r="R60" s="335"/>
      <c r="S60" s="335"/>
      <c r="T60" s="336">
        <f>T59</f>
        <v>7</v>
      </c>
      <c r="U60" s="334"/>
      <c r="V60" s="335"/>
      <c r="W60" s="335"/>
      <c r="X60" s="336"/>
      <c r="Y60" s="529"/>
    </row>
    <row r="61" spans="1:25" ht="12.75" customHeight="1" thickBot="1" x14ac:dyDescent="0.25">
      <c r="A61" s="78">
        <v>1</v>
      </c>
      <c r="B61" s="79">
        <v>2</v>
      </c>
      <c r="C61" s="640" t="s">
        <v>9</v>
      </c>
      <c r="D61" s="641"/>
      <c r="E61" s="641"/>
      <c r="F61" s="641"/>
      <c r="G61" s="641"/>
      <c r="H61" s="642"/>
      <c r="I61" s="248">
        <f>J61+L61</f>
        <v>944.30000000000007</v>
      </c>
      <c r="J61" s="249">
        <f>J54+J52+J50+J48+J44+J42+J40+J38+J33</f>
        <v>40.700000000000003</v>
      </c>
      <c r="K61" s="249">
        <f t="shared" ref="K61" si="32">K54+K52+K50+K48+K44+K42+K40+K38+K33</f>
        <v>0</v>
      </c>
      <c r="L61" s="249">
        <f>L54+L52+L50+L48+L44+L42+L40+L38+L33</f>
        <v>903.6</v>
      </c>
      <c r="M61" s="248">
        <f t="shared" si="28"/>
        <v>877.19999999999993</v>
      </c>
      <c r="N61" s="249">
        <f>N54+N52+N50+N48+N44+N42+N40+N38+N33+N56+N58</f>
        <v>105.5</v>
      </c>
      <c r="O61" s="249">
        <f t="shared" ref="O61" si="33">O54+O52+O50+O48+O44+O42+O40+O38+O33</f>
        <v>0</v>
      </c>
      <c r="P61" s="249">
        <f>P54+P52+P50+P48+P44+P42+P40+P38+P33+P56</f>
        <v>771.69999999999993</v>
      </c>
      <c r="Q61" s="248">
        <f t="shared" si="29"/>
        <v>1057.3</v>
      </c>
      <c r="R61" s="249">
        <f>R54+R52+R50+R48+R44+R42+R40+R38+R33+R58+R60</f>
        <v>42.9</v>
      </c>
      <c r="S61" s="249">
        <f>S54+S52+S50+S48+S44+S42+S40+S38+S33+S58+S60</f>
        <v>0</v>
      </c>
      <c r="T61" s="249">
        <f>T54+T52+T50+T48+T44+T42+T40+T38+T33+T56+T58+T60</f>
        <v>1014.4</v>
      </c>
      <c r="U61" s="250">
        <f>V61+X61</f>
        <v>350</v>
      </c>
      <c r="V61" s="249">
        <f>V54+V52+V50+V48+V44+V42+V40+V38+V33</f>
        <v>0</v>
      </c>
      <c r="W61" s="249">
        <f t="shared" ref="W61" si="34">W54+W52+W50+W48+W44+W42+W40+W38+W33</f>
        <v>0</v>
      </c>
      <c r="X61" s="249">
        <f t="shared" ref="X61" si="35">X54+X52+X50+X48+X44+X42+X40+X38+X33</f>
        <v>350</v>
      </c>
    </row>
    <row r="62" spans="1:25" ht="12.75" customHeight="1" thickBot="1" x14ac:dyDescent="0.25">
      <c r="A62" s="80">
        <v>1</v>
      </c>
      <c r="B62" s="643" t="s">
        <v>10</v>
      </c>
      <c r="C62" s="644"/>
      <c r="D62" s="644"/>
      <c r="E62" s="644"/>
      <c r="F62" s="644"/>
      <c r="G62" s="644"/>
      <c r="H62" s="645"/>
      <c r="I62" s="165">
        <f>SUM(J62,L62)</f>
        <v>4063.1999999999994</v>
      </c>
      <c r="J62" s="166">
        <f>J27+J61</f>
        <v>40.700000000000003</v>
      </c>
      <c r="K62" s="166">
        <f>K27+K61</f>
        <v>0</v>
      </c>
      <c r="L62" s="167">
        <f>L27+L61</f>
        <v>4022.4999999999995</v>
      </c>
      <c r="M62" s="165">
        <f>SUM(N62,P62)</f>
        <v>3493.7999999999997</v>
      </c>
      <c r="N62" s="166">
        <f>N27+N61</f>
        <v>105.5</v>
      </c>
      <c r="O62" s="166">
        <f>O27+O61</f>
        <v>0</v>
      </c>
      <c r="P62" s="167">
        <f>P27+P61</f>
        <v>3388.2999999999997</v>
      </c>
      <c r="Q62" s="165">
        <f>SUM(R62,T62)</f>
        <v>1057.3</v>
      </c>
      <c r="R62" s="166">
        <f>R27+R61</f>
        <v>42.9</v>
      </c>
      <c r="S62" s="166">
        <f>S27+S61</f>
        <v>0</v>
      </c>
      <c r="T62" s="206">
        <f>T27+T61</f>
        <v>1014.4</v>
      </c>
      <c r="U62" s="165">
        <f>SUM(V62,X62)</f>
        <v>350</v>
      </c>
      <c r="V62" s="166">
        <f>V27+V61</f>
        <v>0</v>
      </c>
      <c r="W62" s="166">
        <f>W27+W61</f>
        <v>0</v>
      </c>
      <c r="X62" s="167">
        <f>X27+X61</f>
        <v>350</v>
      </c>
    </row>
    <row r="63" spans="1:25" ht="15.75" customHeight="1" thickBot="1" x14ac:dyDescent="0.25">
      <c r="A63" s="81">
        <v>2</v>
      </c>
      <c r="B63" s="557" t="s">
        <v>29</v>
      </c>
      <c r="C63" s="558"/>
      <c r="D63" s="558"/>
      <c r="E63" s="558"/>
      <c r="F63" s="558"/>
      <c r="G63" s="558"/>
      <c r="H63" s="558"/>
      <c r="I63" s="558"/>
      <c r="J63" s="558"/>
      <c r="K63" s="558"/>
      <c r="L63" s="558"/>
      <c r="M63" s="558"/>
      <c r="N63" s="558"/>
      <c r="O63" s="558"/>
      <c r="P63" s="558"/>
      <c r="Q63" s="558"/>
      <c r="R63" s="558"/>
      <c r="S63" s="558"/>
      <c r="T63" s="558"/>
      <c r="U63" s="558"/>
      <c r="V63" s="558"/>
      <c r="W63" s="558"/>
      <c r="X63" s="559"/>
    </row>
    <row r="64" spans="1:25" ht="13.5" customHeight="1" thickBot="1" x14ac:dyDescent="0.25">
      <c r="A64" s="82">
        <v>2</v>
      </c>
      <c r="B64" s="127">
        <v>1</v>
      </c>
      <c r="C64" s="560" t="s">
        <v>16</v>
      </c>
      <c r="D64" s="561"/>
      <c r="E64" s="561"/>
      <c r="F64" s="561"/>
      <c r="G64" s="561"/>
      <c r="H64" s="561"/>
      <c r="I64" s="561"/>
      <c r="J64" s="561"/>
      <c r="K64" s="561"/>
      <c r="L64" s="561"/>
      <c r="M64" s="561"/>
      <c r="N64" s="561"/>
      <c r="O64" s="561"/>
      <c r="P64" s="561"/>
      <c r="Q64" s="561"/>
      <c r="R64" s="561"/>
      <c r="S64" s="561"/>
      <c r="T64" s="561"/>
      <c r="U64" s="561"/>
      <c r="V64" s="561"/>
      <c r="W64" s="561"/>
      <c r="X64" s="562"/>
    </row>
    <row r="65" spans="1:25" ht="24" customHeight="1" thickBot="1" x14ac:dyDescent="0.25">
      <c r="A65" s="633">
        <v>2</v>
      </c>
      <c r="B65" s="543">
        <v>1</v>
      </c>
      <c r="C65" s="556">
        <v>1</v>
      </c>
      <c r="D65" s="593" t="s">
        <v>99</v>
      </c>
      <c r="E65" s="582" t="s">
        <v>124</v>
      </c>
      <c r="F65" s="263" t="s">
        <v>71</v>
      </c>
      <c r="G65" s="263" t="s">
        <v>106</v>
      </c>
      <c r="H65" s="256" t="s">
        <v>14</v>
      </c>
      <c r="I65" s="182">
        <f t="shared" ref="I65:I66" si="36">SUM(J65,L65)</f>
        <v>0</v>
      </c>
      <c r="J65" s="171"/>
      <c r="K65" s="171">
        <v>0</v>
      </c>
      <c r="L65" s="194">
        <v>0</v>
      </c>
      <c r="M65" s="182"/>
      <c r="N65" s="171"/>
      <c r="O65" s="9"/>
      <c r="P65" s="27"/>
      <c r="Q65" s="35">
        <f t="shared" ref="Q65:Q66" si="37">SUM(R65,T65)</f>
        <v>20</v>
      </c>
      <c r="R65" s="9">
        <v>20</v>
      </c>
      <c r="S65" s="9"/>
      <c r="T65" s="26"/>
      <c r="U65" s="210">
        <f t="shared" ref="U65:U66" si="38">SUM(V65,X65)</f>
        <v>0</v>
      </c>
      <c r="V65" s="40"/>
      <c r="W65" s="40"/>
      <c r="X65" s="30"/>
    </row>
    <row r="66" spans="1:25" ht="15" customHeight="1" thickBot="1" x14ac:dyDescent="0.25">
      <c r="A66" s="633"/>
      <c r="B66" s="543"/>
      <c r="C66" s="544"/>
      <c r="D66" s="646"/>
      <c r="E66" s="576"/>
      <c r="F66" s="594" t="s">
        <v>11</v>
      </c>
      <c r="G66" s="595"/>
      <c r="H66" s="596"/>
      <c r="I66" s="103">
        <f t="shared" si="36"/>
        <v>0</v>
      </c>
      <c r="J66" s="104">
        <f>SUM(J65)</f>
        <v>0</v>
      </c>
      <c r="K66" s="104">
        <f>SUM(K65)</f>
        <v>0</v>
      </c>
      <c r="L66" s="108">
        <f>SUM(L65)</f>
        <v>0</v>
      </c>
      <c r="M66" s="103"/>
      <c r="N66" s="104"/>
      <c r="O66" s="104"/>
      <c r="P66" s="108"/>
      <c r="Q66" s="103">
        <f t="shared" si="37"/>
        <v>20</v>
      </c>
      <c r="R66" s="104">
        <f>SUM(R65)</f>
        <v>20</v>
      </c>
      <c r="S66" s="104"/>
      <c r="T66" s="5"/>
      <c r="U66" s="7">
        <f t="shared" si="38"/>
        <v>0</v>
      </c>
      <c r="V66" s="104">
        <f>SUM(V65)</f>
        <v>0</v>
      </c>
      <c r="W66" s="104"/>
      <c r="X66" s="108"/>
    </row>
    <row r="67" spans="1:25" ht="21.75" customHeight="1" x14ac:dyDescent="0.2">
      <c r="A67" s="621">
        <v>2</v>
      </c>
      <c r="B67" s="589">
        <v>1</v>
      </c>
      <c r="C67" s="544">
        <v>2</v>
      </c>
      <c r="D67" s="592" t="s">
        <v>134</v>
      </c>
      <c r="E67" s="549" t="s">
        <v>113</v>
      </c>
      <c r="F67" s="625" t="s">
        <v>20</v>
      </c>
      <c r="G67" s="579" t="s">
        <v>91</v>
      </c>
      <c r="H67" s="147" t="s">
        <v>17</v>
      </c>
      <c r="I67" s="184">
        <f>J67+L67</f>
        <v>62</v>
      </c>
      <c r="J67" s="169">
        <v>19.8</v>
      </c>
      <c r="K67" s="129">
        <v>19.100000000000001</v>
      </c>
      <c r="L67" s="148">
        <v>42.2</v>
      </c>
      <c r="M67" s="128">
        <v>12.2</v>
      </c>
      <c r="N67" s="169">
        <v>8.4</v>
      </c>
      <c r="O67" s="129">
        <v>10</v>
      </c>
      <c r="P67" s="110">
        <v>3.8</v>
      </c>
      <c r="Q67" s="109"/>
      <c r="R67" s="6"/>
      <c r="S67" s="106"/>
      <c r="T67" s="12"/>
      <c r="U67" s="294"/>
      <c r="V67" s="9"/>
      <c r="W67" s="9"/>
      <c r="X67" s="27"/>
    </row>
    <row r="68" spans="1:25" ht="24" customHeight="1" thickBot="1" x14ac:dyDescent="0.25">
      <c r="A68" s="622"/>
      <c r="B68" s="590"/>
      <c r="C68" s="544"/>
      <c r="D68" s="628"/>
      <c r="E68" s="611"/>
      <c r="F68" s="626"/>
      <c r="G68" s="598"/>
      <c r="H68" s="195" t="s">
        <v>14</v>
      </c>
      <c r="I68" s="135">
        <v>11</v>
      </c>
      <c r="J68" s="170">
        <v>11</v>
      </c>
      <c r="K68" s="171">
        <v>9.9</v>
      </c>
      <c r="L68" s="172"/>
      <c r="M68" s="173"/>
      <c r="N68" s="170"/>
      <c r="O68" s="171"/>
      <c r="P68" s="39"/>
      <c r="Q68" s="25"/>
      <c r="R68" s="26"/>
      <c r="S68" s="9"/>
      <c r="T68" s="27"/>
      <c r="U68" s="96"/>
      <c r="V68" s="95"/>
      <c r="W68" s="95"/>
      <c r="X68" s="107"/>
    </row>
    <row r="69" spans="1:25" ht="24" hidden="1" customHeight="1" thickBot="1" x14ac:dyDescent="0.25">
      <c r="A69" s="622"/>
      <c r="B69" s="590"/>
      <c r="C69" s="544"/>
      <c r="D69" s="628"/>
      <c r="E69" s="611"/>
      <c r="F69" s="627"/>
      <c r="G69" s="580"/>
      <c r="H69" s="196" t="s">
        <v>96</v>
      </c>
      <c r="I69" s="182">
        <f t="shared" ref="I69" si="39">SUM(J69:L69)</f>
        <v>0</v>
      </c>
      <c r="J69" s="185"/>
      <c r="K69" s="175"/>
      <c r="L69" s="176"/>
      <c r="M69" s="174"/>
      <c r="N69" s="185"/>
      <c r="O69" s="175"/>
      <c r="P69" s="65"/>
      <c r="Q69" s="64"/>
      <c r="R69" s="121"/>
      <c r="S69" s="62"/>
      <c r="T69" s="245"/>
      <c r="U69" s="295"/>
      <c r="V69" s="149"/>
      <c r="W69" s="149"/>
      <c r="X69" s="150"/>
    </row>
    <row r="70" spans="1:25" ht="22.5" customHeight="1" thickBot="1" x14ac:dyDescent="0.25">
      <c r="A70" s="623"/>
      <c r="B70" s="591"/>
      <c r="C70" s="544"/>
      <c r="D70" s="593"/>
      <c r="E70" s="582"/>
      <c r="F70" s="539" t="s">
        <v>11</v>
      </c>
      <c r="G70" s="540"/>
      <c r="H70" s="540"/>
      <c r="I70" s="18">
        <f t="shared" ref="I70" si="40">SUM(J70,L70)</f>
        <v>73</v>
      </c>
      <c r="J70" s="19">
        <f>SUM(J67:J69)</f>
        <v>30.8</v>
      </c>
      <c r="K70" s="19">
        <f>SUM(K67:K69)</f>
        <v>29</v>
      </c>
      <c r="L70" s="20">
        <f>SUM(L67:L68)</f>
        <v>42.2</v>
      </c>
      <c r="M70" s="18">
        <f t="shared" ref="M70" si="41">SUM(N70,P70)</f>
        <v>12.2</v>
      </c>
      <c r="N70" s="19">
        <f>SUM(N67:N69)</f>
        <v>8.4</v>
      </c>
      <c r="O70" s="19">
        <f>SUM(O67:O68)</f>
        <v>10</v>
      </c>
      <c r="P70" s="20">
        <f>SUM(P67:P68)</f>
        <v>3.8</v>
      </c>
      <c r="Q70" s="18"/>
      <c r="R70" s="19"/>
      <c r="S70" s="19"/>
      <c r="T70" s="20"/>
      <c r="U70" s="297"/>
      <c r="V70" s="19"/>
      <c r="W70" s="19"/>
      <c r="X70" s="20"/>
    </row>
    <row r="71" spans="1:25" ht="13.5" customHeight="1" thickBot="1" x14ac:dyDescent="0.25">
      <c r="A71" s="83">
        <v>2</v>
      </c>
      <c r="B71" s="84">
        <v>1</v>
      </c>
      <c r="C71" s="563" t="s">
        <v>9</v>
      </c>
      <c r="D71" s="564"/>
      <c r="E71" s="564"/>
      <c r="F71" s="564"/>
      <c r="G71" s="564"/>
      <c r="H71" s="565"/>
      <c r="I71" s="37">
        <f t="shared" ref="I71" si="42">J71+L71</f>
        <v>73</v>
      </c>
      <c r="J71" s="38">
        <f>J70+J66</f>
        <v>30.8</v>
      </c>
      <c r="K71" s="38">
        <f t="shared" ref="K71:L71" si="43">K70+K66</f>
        <v>29</v>
      </c>
      <c r="L71" s="38">
        <f t="shared" si="43"/>
        <v>42.2</v>
      </c>
      <c r="M71" s="37">
        <f t="shared" ref="M71" si="44">N71+P71</f>
        <v>12.2</v>
      </c>
      <c r="N71" s="38">
        <f>N70+N66</f>
        <v>8.4</v>
      </c>
      <c r="O71" s="38">
        <f t="shared" ref="O71" si="45">O70+O66</f>
        <v>10</v>
      </c>
      <c r="P71" s="38">
        <f t="shared" ref="P71" si="46">P70+P66</f>
        <v>3.8</v>
      </c>
      <c r="Q71" s="37">
        <f t="shared" ref="Q71" si="47">R71+T71</f>
        <v>20</v>
      </c>
      <c r="R71" s="38">
        <f>R70+R66</f>
        <v>20</v>
      </c>
      <c r="S71" s="38">
        <f t="shared" ref="S71" si="48">S70+S66</f>
        <v>0</v>
      </c>
      <c r="T71" s="38">
        <f t="shared" ref="T71" si="49">T70+T66</f>
        <v>0</v>
      </c>
      <c r="U71" s="298">
        <f t="shared" ref="U71" si="50">V71+X71</f>
        <v>0</v>
      </c>
      <c r="V71" s="38">
        <f>V70+V66</f>
        <v>0</v>
      </c>
      <c r="W71" s="38">
        <f t="shared" ref="W71" si="51">W70+W66</f>
        <v>0</v>
      </c>
      <c r="X71" s="38">
        <f t="shared" ref="X71" si="52">X70+X66</f>
        <v>0</v>
      </c>
    </row>
    <row r="72" spans="1:25" ht="12.75" customHeight="1" thickBot="1" x14ac:dyDescent="0.25">
      <c r="A72" s="266">
        <v>2</v>
      </c>
      <c r="B72" s="85">
        <v>2</v>
      </c>
      <c r="C72" s="560" t="s">
        <v>15</v>
      </c>
      <c r="D72" s="561"/>
      <c r="E72" s="561"/>
      <c r="F72" s="561"/>
      <c r="G72" s="561"/>
      <c r="H72" s="561"/>
      <c r="I72" s="561"/>
      <c r="J72" s="561"/>
      <c r="K72" s="561"/>
      <c r="L72" s="561"/>
      <c r="M72" s="561"/>
      <c r="N72" s="561"/>
      <c r="O72" s="561"/>
      <c r="P72" s="561"/>
      <c r="Q72" s="561"/>
      <c r="R72" s="561"/>
      <c r="S72" s="561"/>
      <c r="T72" s="561"/>
      <c r="U72" s="561"/>
      <c r="V72" s="561"/>
      <c r="W72" s="561"/>
      <c r="X72" s="562"/>
    </row>
    <row r="73" spans="1:25" ht="16.5" customHeight="1" x14ac:dyDescent="0.2">
      <c r="A73" s="632">
        <v>2</v>
      </c>
      <c r="B73" s="624">
        <v>2</v>
      </c>
      <c r="C73" s="597">
        <v>1</v>
      </c>
      <c r="D73" s="555" t="s">
        <v>30</v>
      </c>
      <c r="E73" s="630" t="s">
        <v>31</v>
      </c>
      <c r="F73" s="625" t="s">
        <v>72</v>
      </c>
      <c r="G73" s="625" t="s">
        <v>37</v>
      </c>
      <c r="H73" s="99" t="s">
        <v>18</v>
      </c>
      <c r="I73" s="188">
        <v>201.3</v>
      </c>
      <c r="J73" s="168">
        <v>201.3</v>
      </c>
      <c r="K73" s="101">
        <v>0</v>
      </c>
      <c r="L73" s="102"/>
      <c r="M73" s="8">
        <f>N73+P73</f>
        <v>251.7</v>
      </c>
      <c r="N73" s="168">
        <f>155+46.7</f>
        <v>201.7</v>
      </c>
      <c r="O73" s="168"/>
      <c r="P73" s="384">
        <v>50</v>
      </c>
      <c r="Q73" s="8">
        <v>205</v>
      </c>
      <c r="R73" s="100">
        <v>205</v>
      </c>
      <c r="S73" s="101"/>
      <c r="T73" s="299"/>
      <c r="U73" s="302">
        <v>205</v>
      </c>
      <c r="V73" s="101">
        <v>205</v>
      </c>
      <c r="W73" s="101"/>
      <c r="X73" s="299"/>
    </row>
    <row r="74" spans="1:25" ht="16.5" customHeight="1" x14ac:dyDescent="0.2">
      <c r="A74" s="632"/>
      <c r="B74" s="624"/>
      <c r="C74" s="597"/>
      <c r="D74" s="555"/>
      <c r="E74" s="630"/>
      <c r="F74" s="597"/>
      <c r="G74" s="626"/>
      <c r="H74" s="99" t="s">
        <v>52</v>
      </c>
      <c r="I74" s="188">
        <f>J74+L74</f>
        <v>56.7</v>
      </c>
      <c r="J74" s="168">
        <v>56.7</v>
      </c>
      <c r="K74" s="101"/>
      <c r="L74" s="102"/>
      <c r="M74" s="45">
        <v>52.6</v>
      </c>
      <c r="N74" s="100">
        <v>52.6</v>
      </c>
      <c r="O74" s="101"/>
      <c r="P74" s="102"/>
      <c r="Q74" s="45"/>
      <c r="R74" s="100"/>
      <c r="S74" s="101"/>
      <c r="T74" s="102"/>
      <c r="U74" s="303"/>
      <c r="V74" s="217"/>
      <c r="W74" s="217"/>
      <c r="X74" s="300"/>
    </row>
    <row r="75" spans="1:25" ht="16.5" customHeight="1" thickBot="1" x14ac:dyDescent="0.25">
      <c r="A75" s="632"/>
      <c r="B75" s="624"/>
      <c r="C75" s="597"/>
      <c r="D75" s="555"/>
      <c r="E75" s="630"/>
      <c r="F75" s="525" t="s">
        <v>78</v>
      </c>
      <c r="G75" s="597"/>
      <c r="H75" s="90" t="s">
        <v>80</v>
      </c>
      <c r="I75" s="743"/>
      <c r="J75" s="744"/>
      <c r="K75" s="745"/>
      <c r="L75" s="746"/>
      <c r="M75" s="747">
        <f>N75+P75</f>
        <v>3.8</v>
      </c>
      <c r="N75" s="748">
        <f>3.8</f>
        <v>3.8</v>
      </c>
      <c r="O75" s="745"/>
      <c r="P75" s="746"/>
      <c r="Q75" s="747"/>
      <c r="R75" s="748"/>
      <c r="S75" s="745"/>
      <c r="T75" s="746"/>
      <c r="U75" s="749"/>
      <c r="V75" s="750"/>
      <c r="W75" s="750"/>
      <c r="X75" s="746"/>
      <c r="Y75" s="524"/>
    </row>
    <row r="76" spans="1:25" ht="18" customHeight="1" thickBot="1" x14ac:dyDescent="0.25">
      <c r="A76" s="632"/>
      <c r="B76" s="624"/>
      <c r="C76" s="629"/>
      <c r="D76" s="581"/>
      <c r="E76" s="631"/>
      <c r="F76" s="751" t="s">
        <v>11</v>
      </c>
      <c r="G76" s="752"/>
      <c r="H76" s="596"/>
      <c r="I76" s="18">
        <f t="shared" ref="I76:I78" si="53">SUM(J76,L76)</f>
        <v>258</v>
      </c>
      <c r="J76" s="33">
        <f>SUM(J73:J74)</f>
        <v>258</v>
      </c>
      <c r="K76" s="33">
        <f>SUM(K73:K74)</f>
        <v>0</v>
      </c>
      <c r="L76" s="20">
        <f>SUM(L73:L74)</f>
        <v>0</v>
      </c>
      <c r="M76" s="18">
        <f t="shared" ref="M76" si="54">SUM(N76,P76)</f>
        <v>308.09999999999997</v>
      </c>
      <c r="N76" s="33">
        <f>SUM(N73:N75)</f>
        <v>258.09999999999997</v>
      </c>
      <c r="O76" s="33"/>
      <c r="P76" s="20">
        <f>SUM(P73:P74)</f>
        <v>50</v>
      </c>
      <c r="Q76" s="18">
        <f t="shared" ref="Q76" si="55">SUM(R76,T76)</f>
        <v>205</v>
      </c>
      <c r="R76" s="33">
        <f>SUM(R73:R74)</f>
        <v>205</v>
      </c>
      <c r="S76" s="33"/>
      <c r="T76" s="20">
        <f>SUM(T73:T74)</f>
        <v>0</v>
      </c>
      <c r="U76" s="297">
        <f t="shared" ref="U76" si="56">SUM(V76,X76)</f>
        <v>205</v>
      </c>
      <c r="V76" s="19">
        <f>SUM(V73:V74)</f>
        <v>205</v>
      </c>
      <c r="W76" s="19"/>
      <c r="X76" s="20">
        <f>SUM(X73:X74)</f>
        <v>0</v>
      </c>
    </row>
    <row r="77" spans="1:25" ht="24.75" customHeight="1" thickBot="1" x14ac:dyDescent="0.25">
      <c r="A77" s="633">
        <v>2</v>
      </c>
      <c r="B77" s="543">
        <v>2</v>
      </c>
      <c r="C77" s="544">
        <v>2</v>
      </c>
      <c r="D77" s="546" t="s">
        <v>33</v>
      </c>
      <c r="E77" s="576" t="s">
        <v>114</v>
      </c>
      <c r="F77" s="126" t="s">
        <v>20</v>
      </c>
      <c r="G77" s="264" t="s">
        <v>38</v>
      </c>
      <c r="H77" s="147" t="s">
        <v>102</v>
      </c>
      <c r="I77" s="177">
        <v>1950</v>
      </c>
      <c r="J77" s="179">
        <v>1950</v>
      </c>
      <c r="K77" s="179">
        <v>0</v>
      </c>
      <c r="L77" s="193">
        <v>0</v>
      </c>
      <c r="M77" s="177">
        <f>SUM(N77,P77)</f>
        <v>2100</v>
      </c>
      <c r="N77" s="179">
        <f>1800+300</f>
        <v>2100</v>
      </c>
      <c r="O77" s="179"/>
      <c r="P77" s="193">
        <v>0</v>
      </c>
      <c r="Q77" s="177">
        <f>SUM(R77,T77)</f>
        <v>1800</v>
      </c>
      <c r="R77" s="179">
        <v>1800</v>
      </c>
      <c r="S77" s="179"/>
      <c r="T77" s="159">
        <v>0</v>
      </c>
      <c r="U77" s="304">
        <v>1800</v>
      </c>
      <c r="V77" s="219">
        <v>1800</v>
      </c>
      <c r="W77" s="219"/>
      <c r="X77" s="301">
        <v>0</v>
      </c>
    </row>
    <row r="78" spans="1:25" ht="23.25" customHeight="1" thickBot="1" x14ac:dyDescent="0.25">
      <c r="A78" s="633"/>
      <c r="B78" s="543"/>
      <c r="C78" s="544"/>
      <c r="D78" s="546"/>
      <c r="E78" s="576"/>
      <c r="F78" s="539" t="s">
        <v>11</v>
      </c>
      <c r="G78" s="540"/>
      <c r="H78" s="541"/>
      <c r="I78" s="18">
        <f t="shared" si="53"/>
        <v>1950</v>
      </c>
      <c r="J78" s="19">
        <f>SUM(J77:J77)</f>
        <v>1950</v>
      </c>
      <c r="K78" s="19">
        <f>SUM(K77:K77)</f>
        <v>0</v>
      </c>
      <c r="L78" s="20">
        <f>SUM(L77:L77)</f>
        <v>0</v>
      </c>
      <c r="M78" s="18">
        <f t="shared" ref="M78" si="57">SUM(N78,P78)</f>
        <v>2100</v>
      </c>
      <c r="N78" s="19">
        <f>SUM(N77:N77)</f>
        <v>2100</v>
      </c>
      <c r="O78" s="19"/>
      <c r="P78" s="20">
        <f>SUM(P77:P77)</f>
        <v>0</v>
      </c>
      <c r="Q78" s="18">
        <f t="shared" ref="Q78" si="58">SUM(R78,T78)</f>
        <v>1800</v>
      </c>
      <c r="R78" s="19">
        <f>SUM(R77:R77)</f>
        <v>1800</v>
      </c>
      <c r="S78" s="19"/>
      <c r="T78" s="20">
        <f>SUM(T77:T77)</f>
        <v>0</v>
      </c>
      <c r="U78" s="297">
        <f t="shared" ref="U78" si="59">SUM(V78,X78)</f>
        <v>1800</v>
      </c>
      <c r="V78" s="19">
        <f>SUM(V77:V77)</f>
        <v>1800</v>
      </c>
      <c r="W78" s="19"/>
      <c r="X78" s="20">
        <f>SUM(X77:X77)</f>
        <v>0</v>
      </c>
    </row>
    <row r="79" spans="1:25" ht="21.75" customHeight="1" thickBot="1" x14ac:dyDescent="0.25">
      <c r="A79" s="622">
        <v>2</v>
      </c>
      <c r="B79" s="590">
        <v>2</v>
      </c>
      <c r="C79" s="544">
        <v>3</v>
      </c>
      <c r="D79" s="547" t="s">
        <v>79</v>
      </c>
      <c r="E79" s="549" t="s">
        <v>31</v>
      </c>
      <c r="F79" s="151" t="s">
        <v>20</v>
      </c>
      <c r="G79" s="152" t="s">
        <v>62</v>
      </c>
      <c r="H79" s="181" t="s">
        <v>14</v>
      </c>
      <c r="I79" s="182">
        <f t="shared" ref="I79" si="60">SUM(J79,L79)</f>
        <v>14.1</v>
      </c>
      <c r="J79" s="183">
        <v>14.1</v>
      </c>
      <c r="K79" s="149"/>
      <c r="L79" s="150"/>
      <c r="M79" s="115"/>
      <c r="N79" s="114"/>
      <c r="O79" s="114"/>
      <c r="P79" s="61"/>
      <c r="Q79" s="115"/>
      <c r="R79" s="114"/>
      <c r="S79" s="114"/>
      <c r="T79" s="61"/>
      <c r="U79" s="63"/>
      <c r="V79" s="62"/>
      <c r="W79" s="62"/>
      <c r="X79" s="245"/>
    </row>
    <row r="80" spans="1:25" ht="21.75" customHeight="1" thickBot="1" x14ac:dyDescent="0.25">
      <c r="A80" s="623"/>
      <c r="B80" s="591"/>
      <c r="C80" s="544"/>
      <c r="D80" s="601"/>
      <c r="E80" s="582"/>
      <c r="F80" s="539" t="s">
        <v>11</v>
      </c>
      <c r="G80" s="540"/>
      <c r="H80" s="541"/>
      <c r="I80" s="103">
        <f>SUM(J80)</f>
        <v>14.1</v>
      </c>
      <c r="J80" s="5">
        <v>14.1</v>
      </c>
      <c r="K80" s="104"/>
      <c r="L80" s="108"/>
      <c r="M80" s="91">
        <f t="shared" ref="M80" si="61">SUM(N80,P80)</f>
        <v>0</v>
      </c>
      <c r="N80" s="92"/>
      <c r="O80" s="92"/>
      <c r="P80" s="94"/>
      <c r="Q80" s="91">
        <f t="shared" ref="Q80" si="62">SUM(R80,T80)</f>
        <v>0</v>
      </c>
      <c r="R80" s="92"/>
      <c r="S80" s="92"/>
      <c r="T80" s="94"/>
      <c r="U80" s="296">
        <f t="shared" ref="U80:U81" si="63">SUM(V80,X80)</f>
        <v>0</v>
      </c>
      <c r="V80" s="104"/>
      <c r="W80" s="104"/>
      <c r="X80" s="108"/>
    </row>
    <row r="81" spans="1:38" ht="14.25" customHeight="1" x14ac:dyDescent="0.2">
      <c r="A81" s="621">
        <v>2</v>
      </c>
      <c r="B81" s="599">
        <v>2</v>
      </c>
      <c r="C81" s="545">
        <v>4</v>
      </c>
      <c r="D81" s="547" t="s">
        <v>77</v>
      </c>
      <c r="E81" s="549" t="s">
        <v>31</v>
      </c>
      <c r="F81" s="579" t="s">
        <v>78</v>
      </c>
      <c r="G81" s="579" t="s">
        <v>81</v>
      </c>
      <c r="H81" s="116" t="s">
        <v>14</v>
      </c>
      <c r="I81" s="184">
        <v>63.7</v>
      </c>
      <c r="J81" s="171">
        <v>5.9</v>
      </c>
      <c r="K81" s="143">
        <v>5.5</v>
      </c>
      <c r="L81" s="172">
        <v>57.8</v>
      </c>
      <c r="M81" s="112">
        <f t="shared" ref="M81" si="64">SUM(N81,P81)</f>
        <v>19.5</v>
      </c>
      <c r="N81" s="106">
        <f>10-3.9</f>
        <v>6.1</v>
      </c>
      <c r="O81" s="111">
        <v>6</v>
      </c>
      <c r="P81" s="110">
        <f>135-95.5-26.1</f>
        <v>13.399999999999999</v>
      </c>
      <c r="Q81" s="112">
        <f>R81+T81</f>
        <v>175.5</v>
      </c>
      <c r="R81" s="106">
        <f>3.9</f>
        <v>3.9</v>
      </c>
      <c r="S81" s="111">
        <v>0</v>
      </c>
      <c r="T81" s="12">
        <f>50+95.5+26.1</f>
        <v>171.6</v>
      </c>
      <c r="U81" s="294">
        <f t="shared" si="63"/>
        <v>0</v>
      </c>
      <c r="V81" s="9"/>
      <c r="W81" s="9">
        <v>0</v>
      </c>
      <c r="X81" s="27"/>
    </row>
    <row r="82" spans="1:38" ht="14.25" customHeight="1" x14ac:dyDescent="0.2">
      <c r="A82" s="622"/>
      <c r="B82" s="599"/>
      <c r="C82" s="634"/>
      <c r="D82" s="618"/>
      <c r="E82" s="611"/>
      <c r="F82" s="598"/>
      <c r="G82" s="598"/>
      <c r="H82" s="90" t="s">
        <v>80</v>
      </c>
      <c r="I82" s="191">
        <f>J82+L82</f>
        <v>32.6</v>
      </c>
      <c r="J82" s="189"/>
      <c r="K82" s="140"/>
      <c r="L82" s="190">
        <v>32.6</v>
      </c>
      <c r="M82" s="97">
        <f>N82+P82</f>
        <v>0</v>
      </c>
      <c r="N82" s="95"/>
      <c r="O82" s="96"/>
      <c r="P82" s="98">
        <f>16-16</f>
        <v>0</v>
      </c>
      <c r="Q82" s="97">
        <f>R82+T82</f>
        <v>16</v>
      </c>
      <c r="R82" s="95"/>
      <c r="S82" s="96"/>
      <c r="T82" s="107">
        <f>16</f>
        <v>16</v>
      </c>
      <c r="U82" s="96"/>
      <c r="V82" s="95"/>
      <c r="W82" s="95"/>
      <c r="X82" s="107"/>
    </row>
    <row r="83" spans="1:38" ht="14.25" customHeight="1" thickBot="1" x14ac:dyDescent="0.25">
      <c r="A83" s="622"/>
      <c r="B83" s="599"/>
      <c r="C83" s="634"/>
      <c r="D83" s="618"/>
      <c r="E83" s="611"/>
      <c r="F83" s="598"/>
      <c r="G83" s="598"/>
      <c r="H83" s="256" t="s">
        <v>17</v>
      </c>
      <c r="I83" s="135">
        <f>J83+L83</f>
        <v>84.9</v>
      </c>
      <c r="J83" s="175"/>
      <c r="K83" s="192"/>
      <c r="L83" s="176">
        <v>84.9</v>
      </c>
      <c r="M83" s="66">
        <f>N83+P83</f>
        <v>0</v>
      </c>
      <c r="N83" s="62"/>
      <c r="O83" s="63"/>
      <c r="P83" s="65">
        <f>222.4-222.4</f>
        <v>0</v>
      </c>
      <c r="Q83" s="66">
        <f>R83+T83</f>
        <v>222.4</v>
      </c>
      <c r="R83" s="62"/>
      <c r="S83" s="63"/>
      <c r="T83" s="245">
        <f>222.4</f>
        <v>222.4</v>
      </c>
      <c r="U83" s="96"/>
      <c r="V83" s="95"/>
      <c r="W83" s="95"/>
      <c r="X83" s="107"/>
    </row>
    <row r="84" spans="1:38" ht="18.75" customHeight="1" thickBot="1" x14ac:dyDescent="0.25">
      <c r="A84" s="623"/>
      <c r="B84" s="600"/>
      <c r="C84" s="556"/>
      <c r="D84" s="601"/>
      <c r="E84" s="582"/>
      <c r="F84" s="539" t="s">
        <v>11</v>
      </c>
      <c r="G84" s="540"/>
      <c r="H84" s="541"/>
      <c r="I84" s="103">
        <f t="shared" ref="I84" si="65">SUM(J84,L84)</f>
        <v>181.20000000000002</v>
      </c>
      <c r="J84" s="104">
        <f>SUM(J81:J83)</f>
        <v>5.9</v>
      </c>
      <c r="K84" s="104">
        <f>SUM(K81:K83)</f>
        <v>5.5</v>
      </c>
      <c r="L84" s="108">
        <f>SUM(L81:L83)</f>
        <v>175.3</v>
      </c>
      <c r="M84" s="103">
        <f t="shared" ref="M84" si="66">SUM(N84,P84)</f>
        <v>19.5</v>
      </c>
      <c r="N84" s="104">
        <f>SUM(N81:N83)</f>
        <v>6.1</v>
      </c>
      <c r="O84" s="104">
        <f>SUM(O81:O83)</f>
        <v>6</v>
      </c>
      <c r="P84" s="108">
        <f>SUM(P81:P83)</f>
        <v>13.399999999999999</v>
      </c>
      <c r="Q84" s="103">
        <f t="shared" ref="Q84" si="67">SUM(R84,T84)</f>
        <v>413.9</v>
      </c>
      <c r="R84" s="104">
        <f>SUM(R81:R83)</f>
        <v>3.9</v>
      </c>
      <c r="S84" s="104">
        <f>SUM(S81:S83)</f>
        <v>0</v>
      </c>
      <c r="T84" s="5">
        <f>SUM(T81:T83)</f>
        <v>410</v>
      </c>
      <c r="U84" s="7">
        <f t="shared" ref="U84" si="68">SUM(V84,X84)</f>
        <v>0</v>
      </c>
      <c r="V84" s="104">
        <f>SUM(V81:V83)</f>
        <v>0</v>
      </c>
      <c r="W84" s="104">
        <f>SUM(W81:W83)</f>
        <v>0</v>
      </c>
      <c r="X84" s="108">
        <f>SUM(X81:X83)</f>
        <v>0</v>
      </c>
    </row>
    <row r="85" spans="1:38" ht="24.75" customHeight="1" x14ac:dyDescent="0.2">
      <c r="A85" s="621">
        <v>2</v>
      </c>
      <c r="B85" s="589">
        <v>2</v>
      </c>
      <c r="C85" s="544">
        <v>5</v>
      </c>
      <c r="D85" s="547" t="s">
        <v>98</v>
      </c>
      <c r="E85" s="549" t="s">
        <v>31</v>
      </c>
      <c r="F85" s="597" t="s">
        <v>20</v>
      </c>
      <c r="G85" s="577" t="s">
        <v>90</v>
      </c>
      <c r="H85" s="122" t="s">
        <v>80</v>
      </c>
      <c r="I85" s="133"/>
      <c r="J85" s="129"/>
      <c r="K85" s="129"/>
      <c r="L85" s="134"/>
      <c r="M85" s="105">
        <f>N85+P85</f>
        <v>31</v>
      </c>
      <c r="N85" s="106">
        <v>31</v>
      </c>
      <c r="O85" s="106"/>
      <c r="P85" s="12"/>
      <c r="Q85" s="105">
        <v>38</v>
      </c>
      <c r="R85" s="106">
        <v>38</v>
      </c>
      <c r="S85" s="106"/>
      <c r="T85" s="12"/>
      <c r="U85" s="294">
        <v>38</v>
      </c>
      <c r="V85" s="9">
        <v>38</v>
      </c>
      <c r="W85" s="9"/>
      <c r="X85" s="27"/>
    </row>
    <row r="86" spans="1:38" ht="24.75" customHeight="1" thickBot="1" x14ac:dyDescent="0.25">
      <c r="A86" s="622"/>
      <c r="B86" s="590"/>
      <c r="C86" s="634"/>
      <c r="D86" s="618"/>
      <c r="E86" s="611"/>
      <c r="F86" s="682"/>
      <c r="G86" s="578"/>
      <c r="H86" s="74" t="s">
        <v>14</v>
      </c>
      <c r="I86" s="136">
        <f>J86+L86</f>
        <v>33.1</v>
      </c>
      <c r="J86" s="137">
        <v>33.1</v>
      </c>
      <c r="K86" s="137"/>
      <c r="L86" s="138"/>
      <c r="M86" s="60">
        <f>N86+P86</f>
        <v>31</v>
      </c>
      <c r="N86" s="114">
        <v>31</v>
      </c>
      <c r="O86" s="114"/>
      <c r="P86" s="61"/>
      <c r="Q86" s="60"/>
      <c r="R86" s="114"/>
      <c r="S86" s="114"/>
      <c r="T86" s="61"/>
      <c r="U86" s="295"/>
      <c r="V86" s="149"/>
      <c r="W86" s="149"/>
      <c r="X86" s="150"/>
    </row>
    <row r="87" spans="1:38" ht="15.75" customHeight="1" thickBot="1" x14ac:dyDescent="0.25">
      <c r="A87" s="623"/>
      <c r="B87" s="591"/>
      <c r="C87" s="634"/>
      <c r="D87" s="618"/>
      <c r="E87" s="611"/>
      <c r="F87" s="539" t="s">
        <v>11</v>
      </c>
      <c r="G87" s="540"/>
      <c r="H87" s="541"/>
      <c r="I87" s="67">
        <f>SUM(I85:I86)</f>
        <v>33.1</v>
      </c>
      <c r="J87" s="125">
        <f>J86+J85</f>
        <v>33.1</v>
      </c>
      <c r="K87" s="125"/>
      <c r="L87" s="68">
        <f>SUM(L85:L86)</f>
        <v>0</v>
      </c>
      <c r="M87" s="103">
        <f>N87+P87</f>
        <v>62</v>
      </c>
      <c r="N87" s="5">
        <f>N85+N86</f>
        <v>62</v>
      </c>
      <c r="O87" s="5"/>
      <c r="P87" s="108">
        <f>P85</f>
        <v>0</v>
      </c>
      <c r="Q87" s="103">
        <f>Q85</f>
        <v>38</v>
      </c>
      <c r="R87" s="5">
        <f>R85+R86</f>
        <v>38</v>
      </c>
      <c r="S87" s="5"/>
      <c r="T87" s="108">
        <f>T85</f>
        <v>0</v>
      </c>
      <c r="U87" s="296">
        <f>U85</f>
        <v>38</v>
      </c>
      <c r="V87" s="104">
        <f>V85+V86</f>
        <v>38</v>
      </c>
      <c r="W87" s="104"/>
      <c r="X87" s="108">
        <f>X85</f>
        <v>0</v>
      </c>
    </row>
    <row r="88" spans="1:38" ht="24.75" customHeight="1" thickBot="1" x14ac:dyDescent="0.25">
      <c r="A88" s="633">
        <v>2</v>
      </c>
      <c r="B88" s="543">
        <v>2</v>
      </c>
      <c r="C88" s="544">
        <v>6</v>
      </c>
      <c r="D88" s="546" t="s">
        <v>166</v>
      </c>
      <c r="E88" s="548" t="s">
        <v>160</v>
      </c>
      <c r="F88" s="472" t="s">
        <v>20</v>
      </c>
      <c r="G88" s="463" t="s">
        <v>161</v>
      </c>
      <c r="H88" s="473" t="s">
        <v>102</v>
      </c>
      <c r="I88" s="177"/>
      <c r="J88" s="179"/>
      <c r="K88" s="179">
        <v>0</v>
      </c>
      <c r="L88" s="193">
        <v>0</v>
      </c>
      <c r="M88" s="177">
        <v>400</v>
      </c>
      <c r="N88" s="179"/>
      <c r="O88" s="179"/>
      <c r="P88" s="193">
        <v>400</v>
      </c>
      <c r="Q88" s="177"/>
      <c r="R88" s="179"/>
      <c r="S88" s="179"/>
      <c r="T88" s="159">
        <v>0</v>
      </c>
      <c r="U88" s="304"/>
      <c r="V88" s="219"/>
      <c r="W88" s="219"/>
      <c r="X88" s="301">
        <v>0</v>
      </c>
      <c r="Y88" s="462"/>
    </row>
    <row r="89" spans="1:38" ht="23.25" customHeight="1" thickBot="1" x14ac:dyDescent="0.25">
      <c r="A89" s="633"/>
      <c r="B89" s="543"/>
      <c r="C89" s="545"/>
      <c r="D89" s="547"/>
      <c r="E89" s="549"/>
      <c r="F89" s="539" t="s">
        <v>11</v>
      </c>
      <c r="G89" s="540"/>
      <c r="H89" s="541"/>
      <c r="I89" s="18">
        <f t="shared" ref="I89" si="69">SUM(J89,L89)</f>
        <v>0</v>
      </c>
      <c r="J89" s="19">
        <f>SUM(J88:J88)</f>
        <v>0</v>
      </c>
      <c r="K89" s="19">
        <f>SUM(K88:K88)</f>
        <v>0</v>
      </c>
      <c r="L89" s="20">
        <f>SUM(L88:L88)</f>
        <v>0</v>
      </c>
      <c r="M89" s="18">
        <f t="shared" ref="M89" si="70">SUM(N89,P89)</f>
        <v>400</v>
      </c>
      <c r="N89" s="19">
        <f>SUM(N88:N88)</f>
        <v>0</v>
      </c>
      <c r="O89" s="19"/>
      <c r="P89" s="20">
        <f>SUM(P88:P88)</f>
        <v>400</v>
      </c>
      <c r="Q89" s="18">
        <f t="shared" ref="Q89" si="71">SUM(R89,T89)</f>
        <v>0</v>
      </c>
      <c r="R89" s="19">
        <f>SUM(R88:R88)</f>
        <v>0</v>
      </c>
      <c r="S89" s="19"/>
      <c r="T89" s="20">
        <f>SUM(T88:T88)</f>
        <v>0</v>
      </c>
      <c r="U89" s="297">
        <f t="shared" ref="U89" si="72">SUM(V89,X89)</f>
        <v>0</v>
      </c>
      <c r="V89" s="19">
        <f>SUM(V88:V88)</f>
        <v>0</v>
      </c>
      <c r="W89" s="19"/>
      <c r="X89" s="20">
        <f>SUM(X88:X88)</f>
        <v>0</v>
      </c>
      <c r="Y89" s="462"/>
    </row>
    <row r="90" spans="1:38" ht="24.75" customHeight="1" thickBot="1" x14ac:dyDescent="0.25">
      <c r="A90" s="633">
        <v>2</v>
      </c>
      <c r="B90" s="543">
        <v>2</v>
      </c>
      <c r="C90" s="544">
        <v>7</v>
      </c>
      <c r="D90" s="546" t="s">
        <v>165</v>
      </c>
      <c r="E90" s="548" t="s">
        <v>31</v>
      </c>
      <c r="F90" s="472" t="s">
        <v>20</v>
      </c>
      <c r="G90" s="501" t="s">
        <v>164</v>
      </c>
      <c r="H90" s="473" t="s">
        <v>80</v>
      </c>
      <c r="I90" s="177"/>
      <c r="J90" s="179"/>
      <c r="K90" s="179">
        <v>0</v>
      </c>
      <c r="L90" s="193">
        <v>0</v>
      </c>
      <c r="M90" s="177">
        <f>N90+P90</f>
        <v>7.6</v>
      </c>
      <c r="N90" s="179"/>
      <c r="O90" s="179"/>
      <c r="P90" s="193">
        <f>3.8+3.8</f>
        <v>7.6</v>
      </c>
      <c r="Q90" s="177"/>
      <c r="R90" s="179"/>
      <c r="S90" s="179"/>
      <c r="T90" s="159">
        <v>0</v>
      </c>
      <c r="U90" s="304"/>
      <c r="V90" s="219"/>
      <c r="W90" s="219"/>
      <c r="X90" s="301">
        <v>0</v>
      </c>
      <c r="Y90" s="500"/>
    </row>
    <row r="91" spans="1:38" ht="23.25" customHeight="1" thickBot="1" x14ac:dyDescent="0.25">
      <c r="A91" s="633"/>
      <c r="B91" s="543"/>
      <c r="C91" s="545"/>
      <c r="D91" s="547"/>
      <c r="E91" s="549"/>
      <c r="F91" s="539" t="s">
        <v>11</v>
      </c>
      <c r="G91" s="540"/>
      <c r="H91" s="541"/>
      <c r="I91" s="18">
        <f t="shared" ref="I91" si="73">SUM(J91,L91)</f>
        <v>0</v>
      </c>
      <c r="J91" s="19">
        <f>SUM(J90:J90)</f>
        <v>0</v>
      </c>
      <c r="K91" s="19">
        <f>SUM(K90:K90)</f>
        <v>0</v>
      </c>
      <c r="L91" s="20">
        <f>SUM(L90:L90)</f>
        <v>0</v>
      </c>
      <c r="M91" s="18">
        <f t="shared" ref="M91" si="74">SUM(N91,P91)</f>
        <v>7.6</v>
      </c>
      <c r="N91" s="19">
        <f>SUM(N90:N90)</f>
        <v>0</v>
      </c>
      <c r="O91" s="19"/>
      <c r="P91" s="20">
        <f>SUM(P90:P90)</f>
        <v>7.6</v>
      </c>
      <c r="Q91" s="18">
        <f t="shared" ref="Q91" si="75">SUM(R91,T91)</f>
        <v>0</v>
      </c>
      <c r="R91" s="19">
        <f>SUM(R90:R90)</f>
        <v>0</v>
      </c>
      <c r="S91" s="19"/>
      <c r="T91" s="20">
        <f>SUM(T90:T90)</f>
        <v>0</v>
      </c>
      <c r="U91" s="297">
        <f t="shared" ref="U91" si="76">SUM(V91,X91)</f>
        <v>0</v>
      </c>
      <c r="V91" s="19">
        <f>SUM(V90:V90)</f>
        <v>0</v>
      </c>
      <c r="W91" s="19"/>
      <c r="X91" s="20">
        <f>SUM(X90:X90)</f>
        <v>0</v>
      </c>
      <c r="Y91" s="500"/>
    </row>
    <row r="92" spans="1:38" ht="12.75" customHeight="1" thickBot="1" x14ac:dyDescent="0.25">
      <c r="A92" s="83">
        <v>2</v>
      </c>
      <c r="B92" s="84">
        <v>2</v>
      </c>
      <c r="C92" s="615" t="s">
        <v>9</v>
      </c>
      <c r="D92" s="616"/>
      <c r="E92" s="616"/>
      <c r="F92" s="616"/>
      <c r="G92" s="616"/>
      <c r="H92" s="617"/>
      <c r="I92" s="37">
        <f>J92+L92</f>
        <v>2436.4</v>
      </c>
      <c r="J92" s="38">
        <f>J87+J84+J80+J78+J76</f>
        <v>2261.1</v>
      </c>
      <c r="K92" s="38">
        <f>K87+K84+K80+K78+K76</f>
        <v>5.5</v>
      </c>
      <c r="L92" s="38">
        <f>L87+L84+L80+L78+L76</f>
        <v>175.3</v>
      </c>
      <c r="M92" s="37">
        <f>N92+P92</f>
        <v>2897.2</v>
      </c>
      <c r="N92" s="38">
        <f>N87+N84+N80+N78+N76+N89+N91</f>
        <v>2426.1999999999998</v>
      </c>
      <c r="O92" s="38">
        <f t="shared" ref="O92:P92" si="77">O87+O84+O80+O78+O76+O89+O91</f>
        <v>6</v>
      </c>
      <c r="P92" s="38">
        <f t="shared" si="77"/>
        <v>471</v>
      </c>
      <c r="Q92" s="37">
        <f>R92+T92</f>
        <v>2456.9</v>
      </c>
      <c r="R92" s="38">
        <f>R87+R84+R80+R78+R76</f>
        <v>2046.9</v>
      </c>
      <c r="S92" s="38">
        <f>S87+S84+S80+S78+S76</f>
        <v>0</v>
      </c>
      <c r="T92" s="38">
        <f>T87+T84+T80+T78+T76</f>
        <v>410</v>
      </c>
      <c r="U92" s="37">
        <f>V92+X92</f>
        <v>2043</v>
      </c>
      <c r="V92" s="38">
        <f>V87+V84+V80+V78+V76</f>
        <v>2043</v>
      </c>
      <c r="W92" s="38">
        <f>W87+W84+W80+W78+W76</f>
        <v>0</v>
      </c>
      <c r="X92" s="38">
        <f>X87+X84+X80+X78+X76</f>
        <v>0</v>
      </c>
      <c r="Y92" s="338"/>
    </row>
    <row r="93" spans="1:38" ht="20.25" customHeight="1" thickBot="1" x14ac:dyDescent="0.25">
      <c r="A93" s="266">
        <v>2</v>
      </c>
      <c r="B93" s="85">
        <v>3</v>
      </c>
      <c r="C93" s="560" t="s">
        <v>95</v>
      </c>
      <c r="D93" s="561"/>
      <c r="E93" s="561"/>
      <c r="F93" s="561"/>
      <c r="G93" s="561"/>
      <c r="H93" s="561"/>
      <c r="I93" s="561"/>
      <c r="J93" s="561"/>
      <c r="K93" s="561"/>
      <c r="L93" s="561"/>
      <c r="M93" s="561"/>
      <c r="N93" s="561"/>
      <c r="O93" s="561"/>
      <c r="P93" s="561"/>
      <c r="Q93" s="561"/>
      <c r="R93" s="561"/>
      <c r="S93" s="561"/>
      <c r="T93" s="562"/>
      <c r="U93" s="337"/>
      <c r="V93" s="220"/>
      <c r="W93" s="220"/>
      <c r="X93" s="305"/>
    </row>
    <row r="94" spans="1:38" ht="22.5" customHeight="1" thickBot="1" x14ac:dyDescent="0.25">
      <c r="A94" s="621">
        <v>2</v>
      </c>
      <c r="B94" s="599">
        <v>3</v>
      </c>
      <c r="C94" s="545">
        <v>1</v>
      </c>
      <c r="D94" s="547" t="s">
        <v>74</v>
      </c>
      <c r="E94" s="549" t="s">
        <v>73</v>
      </c>
      <c r="F94" s="265" t="s">
        <v>71</v>
      </c>
      <c r="G94" s="126" t="s">
        <v>88</v>
      </c>
      <c r="H94" s="255" t="s">
        <v>14</v>
      </c>
      <c r="I94" s="28">
        <f t="shared" ref="I94:I95" si="78">SUM(J94,L94)</f>
        <v>10</v>
      </c>
      <c r="J94" s="40"/>
      <c r="K94" s="41">
        <v>0</v>
      </c>
      <c r="L94" s="42">
        <v>10</v>
      </c>
      <c r="M94" s="28">
        <f t="shared" ref="M94:M95" si="79">SUM(N94,P94)</f>
        <v>0</v>
      </c>
      <c r="N94" s="40"/>
      <c r="O94" s="41">
        <v>0</v>
      </c>
      <c r="P94" s="42"/>
      <c r="Q94" s="28">
        <f t="shared" ref="Q94:Q97" si="80">SUM(R94,T94)</f>
        <v>0</v>
      </c>
      <c r="R94" s="40"/>
      <c r="S94" s="41">
        <v>0</v>
      </c>
      <c r="T94" s="42"/>
      <c r="U94" s="41">
        <f t="shared" ref="U94:U97" si="81">SUM(V94,X94)</f>
        <v>0</v>
      </c>
      <c r="V94" s="40"/>
      <c r="W94" s="40">
        <v>0</v>
      </c>
      <c r="X94" s="30"/>
    </row>
    <row r="95" spans="1:38" ht="24" customHeight="1" thickBot="1" x14ac:dyDescent="0.25">
      <c r="A95" s="623"/>
      <c r="B95" s="600"/>
      <c r="C95" s="556"/>
      <c r="D95" s="601"/>
      <c r="E95" s="582"/>
      <c r="F95" s="539" t="s">
        <v>11</v>
      </c>
      <c r="G95" s="540"/>
      <c r="H95" s="541"/>
      <c r="I95" s="103">
        <f t="shared" si="78"/>
        <v>10</v>
      </c>
      <c r="J95" s="104">
        <f>SUM(J94)</f>
        <v>0</v>
      </c>
      <c r="K95" s="104">
        <f>SUM(K94)</f>
        <v>0</v>
      </c>
      <c r="L95" s="108">
        <f>SUM(L94)</f>
        <v>10</v>
      </c>
      <c r="M95" s="103">
        <f t="shared" si="79"/>
        <v>0</v>
      </c>
      <c r="N95" s="104">
        <f>SUM(N94)</f>
        <v>0</v>
      </c>
      <c r="O95" s="104">
        <f>SUM(O94)</f>
        <v>0</v>
      </c>
      <c r="P95" s="108">
        <f>SUM(P94)</f>
        <v>0</v>
      </c>
      <c r="Q95" s="103">
        <f t="shared" si="80"/>
        <v>0</v>
      </c>
      <c r="R95" s="104">
        <f>SUM(R94)</f>
        <v>0</v>
      </c>
      <c r="S95" s="104">
        <f>SUM(S94)</f>
        <v>0</v>
      </c>
      <c r="T95" s="108">
        <f>SUM(T94)</f>
        <v>0</v>
      </c>
      <c r="U95" s="296">
        <f t="shared" si="81"/>
        <v>0</v>
      </c>
      <c r="V95" s="104">
        <f>SUM(V94)</f>
        <v>0</v>
      </c>
      <c r="W95" s="104">
        <f>SUM(W94)</f>
        <v>0</v>
      </c>
      <c r="X95" s="108">
        <f>SUM(X94)</f>
        <v>0</v>
      </c>
    </row>
    <row r="96" spans="1:38" ht="23.25" customHeight="1" thickBot="1" x14ac:dyDescent="0.25">
      <c r="A96" s="621">
        <v>2</v>
      </c>
      <c r="B96" s="599">
        <v>3</v>
      </c>
      <c r="C96" s="545">
        <v>2</v>
      </c>
      <c r="D96" s="547" t="s">
        <v>92</v>
      </c>
      <c r="E96" s="549" t="s">
        <v>73</v>
      </c>
      <c r="F96" s="264" t="s">
        <v>78</v>
      </c>
      <c r="G96" s="264" t="s">
        <v>93</v>
      </c>
      <c r="H96" s="116" t="s">
        <v>14</v>
      </c>
      <c r="I96" s="109">
        <f t="shared" ref="I96:I97" si="82">SUM(J96,L96)</f>
        <v>8.5</v>
      </c>
      <c r="J96" s="106"/>
      <c r="K96" s="111">
        <v>0</v>
      </c>
      <c r="L96" s="110">
        <v>8.5</v>
      </c>
      <c r="M96" s="109">
        <f t="shared" ref="M96:M97" si="83">SUM(N96,P96)</f>
        <v>0</v>
      </c>
      <c r="N96" s="106"/>
      <c r="O96" s="111">
        <v>0</v>
      </c>
      <c r="P96" s="110"/>
      <c r="Q96" s="109">
        <f t="shared" si="80"/>
        <v>0</v>
      </c>
      <c r="R96" s="106"/>
      <c r="S96" s="111">
        <v>0</v>
      </c>
      <c r="T96" s="110"/>
      <c r="U96" s="63">
        <f t="shared" si="81"/>
        <v>0</v>
      </c>
      <c r="V96" s="62"/>
      <c r="W96" s="62">
        <v>0</v>
      </c>
      <c r="X96" s="245"/>
      <c r="Z96" s="279"/>
      <c r="AA96" s="279"/>
      <c r="AB96" s="279"/>
      <c r="AC96" s="279"/>
      <c r="AD96" s="279"/>
      <c r="AE96" s="279"/>
      <c r="AF96" s="279"/>
      <c r="AG96" s="279"/>
      <c r="AH96" s="279"/>
      <c r="AI96" s="279"/>
      <c r="AJ96" s="279"/>
      <c r="AK96" s="279"/>
      <c r="AL96" s="279"/>
    </row>
    <row r="97" spans="1:38" ht="20.25" customHeight="1" thickBot="1" x14ac:dyDescent="0.25">
      <c r="A97" s="623"/>
      <c r="B97" s="600"/>
      <c r="C97" s="556"/>
      <c r="D97" s="601"/>
      <c r="E97" s="582"/>
      <c r="F97" s="539" t="s">
        <v>11</v>
      </c>
      <c r="G97" s="540"/>
      <c r="H97" s="541"/>
      <c r="I97" s="103">
        <f t="shared" si="82"/>
        <v>8.5</v>
      </c>
      <c r="J97" s="104">
        <f>SUM(J96:J96)</f>
        <v>0</v>
      </c>
      <c r="K97" s="104">
        <f>SUM(K96:K96)</f>
        <v>0</v>
      </c>
      <c r="L97" s="108">
        <f>SUM(L96:L96)</f>
        <v>8.5</v>
      </c>
      <c r="M97" s="103">
        <f t="shared" si="83"/>
        <v>0</v>
      </c>
      <c r="N97" s="104">
        <f>SUM(N96:N96)</f>
        <v>0</v>
      </c>
      <c r="O97" s="104">
        <f>SUM(O96:O96)</f>
        <v>0</v>
      </c>
      <c r="P97" s="108">
        <f>SUM(P96:P96)</f>
        <v>0</v>
      </c>
      <c r="Q97" s="103">
        <f t="shared" si="80"/>
        <v>0</v>
      </c>
      <c r="R97" s="104">
        <f>SUM(R96:R96)</f>
        <v>0</v>
      </c>
      <c r="S97" s="104">
        <f>SUM(S96:S96)</f>
        <v>0</v>
      </c>
      <c r="T97" s="108">
        <f>SUM(T96:T96)</f>
        <v>0</v>
      </c>
      <c r="U97" s="296">
        <f t="shared" si="81"/>
        <v>0</v>
      </c>
      <c r="V97" s="104">
        <f>SUM(V96:V96)</f>
        <v>0</v>
      </c>
      <c r="W97" s="104">
        <f>SUM(W96:W96)</f>
        <v>0</v>
      </c>
      <c r="X97" s="108">
        <f>SUM(X96:X96)</f>
        <v>0</v>
      </c>
      <c r="Z97" s="279"/>
      <c r="AA97" s="279"/>
      <c r="AB97" s="279"/>
      <c r="AC97" s="279"/>
      <c r="AD97" s="279"/>
      <c r="AE97" s="279"/>
      <c r="AF97" s="279"/>
      <c r="AG97" s="279"/>
      <c r="AH97" s="279"/>
      <c r="AI97" s="279"/>
      <c r="AJ97" s="279"/>
      <c r="AK97" s="279"/>
      <c r="AL97" s="279"/>
    </row>
    <row r="98" spans="1:38" ht="19.5" customHeight="1" thickBot="1" x14ac:dyDescent="0.25">
      <c r="A98" s="78">
        <v>2</v>
      </c>
      <c r="B98" s="86">
        <v>3</v>
      </c>
      <c r="C98" s="612" t="s">
        <v>9</v>
      </c>
      <c r="D98" s="613"/>
      <c r="E98" s="613"/>
      <c r="F98" s="613"/>
      <c r="G98" s="613"/>
      <c r="H98" s="614"/>
      <c r="I98" s="57">
        <f>J98+L98</f>
        <v>18.5</v>
      </c>
      <c r="J98" s="113"/>
      <c r="K98" s="113"/>
      <c r="L98" s="113">
        <f>SUM(L95+L97)</f>
        <v>18.5</v>
      </c>
      <c r="M98" s="57"/>
      <c r="N98" s="113"/>
      <c r="O98" s="113"/>
      <c r="P98" s="130"/>
      <c r="Q98" s="57"/>
      <c r="R98" s="113"/>
      <c r="S98" s="113"/>
      <c r="T98" s="130"/>
      <c r="U98" s="113"/>
      <c r="V98" s="31"/>
      <c r="W98" s="31"/>
      <c r="X98" s="32"/>
      <c r="Z98" s="279"/>
      <c r="AA98" s="279"/>
      <c r="AB98" s="279"/>
      <c r="AC98" s="279"/>
      <c r="AD98" s="279"/>
      <c r="AE98" s="279"/>
      <c r="AF98" s="279"/>
      <c r="AG98" s="279"/>
      <c r="AH98" s="279"/>
      <c r="AI98" s="279"/>
      <c r="AJ98" s="279"/>
      <c r="AK98" s="279"/>
      <c r="AL98" s="279"/>
    </row>
    <row r="99" spans="1:38" ht="18" customHeight="1" thickBot="1" x14ac:dyDescent="0.25">
      <c r="A99" s="83">
        <v>2</v>
      </c>
      <c r="B99" s="87">
        <v>4</v>
      </c>
      <c r="C99" s="736" t="s">
        <v>24</v>
      </c>
      <c r="D99" s="737"/>
      <c r="E99" s="737"/>
      <c r="F99" s="737"/>
      <c r="G99" s="737"/>
      <c r="H99" s="737"/>
      <c r="I99" s="737"/>
      <c r="J99" s="737"/>
      <c r="K99" s="737"/>
      <c r="L99" s="737"/>
      <c r="M99" s="737"/>
      <c r="N99" s="737"/>
      <c r="O99" s="737"/>
      <c r="P99" s="737"/>
      <c r="Q99" s="737"/>
      <c r="R99" s="737"/>
      <c r="S99" s="737"/>
      <c r="T99" s="737"/>
      <c r="U99" s="737"/>
      <c r="V99" s="737"/>
      <c r="W99" s="737"/>
      <c r="X99" s="738"/>
      <c r="Z99" s="279"/>
      <c r="AA99" s="279"/>
      <c r="AB99" s="279"/>
      <c r="AC99" s="279"/>
      <c r="AD99" s="279"/>
      <c r="AE99" s="279"/>
      <c r="AF99" s="279"/>
      <c r="AG99" s="279"/>
      <c r="AH99" s="279"/>
      <c r="AI99" s="279"/>
      <c r="AJ99" s="279"/>
      <c r="AK99" s="279"/>
      <c r="AL99" s="279"/>
    </row>
    <row r="100" spans="1:38" ht="24" customHeight="1" thickBot="1" x14ac:dyDescent="0.25">
      <c r="A100" s="632">
        <v>2</v>
      </c>
      <c r="B100" s="575">
        <v>4</v>
      </c>
      <c r="C100" s="637">
        <v>1</v>
      </c>
      <c r="D100" s="555" t="s">
        <v>25</v>
      </c>
      <c r="E100" s="696">
        <v>19</v>
      </c>
      <c r="F100" s="253" t="s">
        <v>20</v>
      </c>
      <c r="G100" s="253" t="s">
        <v>39</v>
      </c>
      <c r="H100" s="221" t="s">
        <v>14</v>
      </c>
      <c r="I100" s="222">
        <f>SUM(J100,L100)</f>
        <v>30.8</v>
      </c>
      <c r="J100" s="223">
        <v>30.8</v>
      </c>
      <c r="K100" s="218">
        <v>21.7</v>
      </c>
      <c r="L100" s="224">
        <v>0</v>
      </c>
      <c r="M100" s="188">
        <f>N100+P100</f>
        <v>46.7</v>
      </c>
      <c r="N100" s="225">
        <f>30.2+3+2.5</f>
        <v>35.700000000000003</v>
      </c>
      <c r="O100" s="218">
        <f>23+2.5</f>
        <v>25.5</v>
      </c>
      <c r="P100" s="224">
        <v>11</v>
      </c>
      <c r="Q100" s="188">
        <f>R100+T100</f>
        <v>41.2</v>
      </c>
      <c r="R100" s="225">
        <v>41.2</v>
      </c>
      <c r="S100" s="218">
        <v>23</v>
      </c>
      <c r="T100" s="226">
        <v>0</v>
      </c>
      <c r="U100" s="227">
        <f>V100+X100</f>
        <v>41.2</v>
      </c>
      <c r="V100" s="225">
        <v>41.2</v>
      </c>
      <c r="W100" s="218">
        <v>23</v>
      </c>
      <c r="X100" s="229">
        <v>0</v>
      </c>
      <c r="Z100" s="279"/>
      <c r="AA100" s="279"/>
      <c r="AB100" s="279"/>
      <c r="AC100" s="279"/>
      <c r="AD100" s="279"/>
      <c r="AE100" s="279"/>
      <c r="AF100" s="279"/>
      <c r="AG100" s="279"/>
      <c r="AH100" s="279"/>
      <c r="AI100" s="279"/>
      <c r="AJ100" s="279"/>
      <c r="AK100" s="279"/>
      <c r="AL100" s="279"/>
    </row>
    <row r="101" spans="1:38" ht="22.5" customHeight="1" thickBot="1" x14ac:dyDescent="0.25">
      <c r="A101" s="632"/>
      <c r="B101" s="575"/>
      <c r="C101" s="574"/>
      <c r="D101" s="581"/>
      <c r="E101" s="602"/>
      <c r="F101" s="594" t="s">
        <v>11</v>
      </c>
      <c r="G101" s="595"/>
      <c r="H101" s="596"/>
      <c r="I101" s="18">
        <f>SUM(J101,L101)</f>
        <v>30.8</v>
      </c>
      <c r="J101" s="19">
        <f>SUM(J100:J100)</f>
        <v>30.8</v>
      </c>
      <c r="K101" s="19">
        <f>SUM(K100:K100)</f>
        <v>21.7</v>
      </c>
      <c r="L101" s="20">
        <f>SUM(L100:L100)</f>
        <v>0</v>
      </c>
      <c r="M101" s="18">
        <f>SUM(N101,P101)</f>
        <v>46.7</v>
      </c>
      <c r="N101" s="19">
        <f>SUM(N100:N100)</f>
        <v>35.700000000000003</v>
      </c>
      <c r="O101" s="19">
        <f>SUM(O100:O100)</f>
        <v>25.5</v>
      </c>
      <c r="P101" s="20">
        <f>SUM(P100:P100)</f>
        <v>11</v>
      </c>
      <c r="Q101" s="18">
        <f>SUM(R101,T101)</f>
        <v>41.2</v>
      </c>
      <c r="R101" s="19">
        <f>SUM(R100:R100)</f>
        <v>41.2</v>
      </c>
      <c r="S101" s="19">
        <f>SUM(S100:S100)</f>
        <v>23</v>
      </c>
      <c r="T101" s="33">
        <f>SUM(T100:T100)</f>
        <v>0</v>
      </c>
      <c r="U101" s="216">
        <f>SUM(V101,X101)</f>
        <v>41.2</v>
      </c>
      <c r="V101" s="19">
        <f>SUM(V100:V100)</f>
        <v>41.2</v>
      </c>
      <c r="W101" s="19">
        <f>SUM(W100:W100)</f>
        <v>23</v>
      </c>
      <c r="X101" s="20">
        <f>SUM(X100:X100)</f>
        <v>0</v>
      </c>
      <c r="Z101" s="279"/>
      <c r="AA101" s="279"/>
      <c r="AB101" s="279"/>
      <c r="AC101" s="279"/>
      <c r="AD101" s="279"/>
      <c r="AE101" s="279"/>
      <c r="AF101" s="279"/>
      <c r="AG101" s="279"/>
      <c r="AH101" s="279"/>
      <c r="AI101" s="279"/>
      <c r="AJ101" s="279"/>
      <c r="AK101" s="279"/>
      <c r="AL101" s="279"/>
    </row>
    <row r="102" spans="1:38" ht="21.75" customHeight="1" thickBot="1" x14ac:dyDescent="0.25">
      <c r="A102" s="573">
        <v>2</v>
      </c>
      <c r="B102" s="575">
        <v>4</v>
      </c>
      <c r="C102" s="574">
        <v>2</v>
      </c>
      <c r="D102" s="581" t="s">
        <v>63</v>
      </c>
      <c r="E102" s="602">
        <v>20</v>
      </c>
      <c r="F102" s="252" t="s">
        <v>20</v>
      </c>
      <c r="G102" s="260" t="s">
        <v>40</v>
      </c>
      <c r="H102" s="88" t="s">
        <v>14</v>
      </c>
      <c r="I102" s="43">
        <f>J102+L102</f>
        <v>46.2</v>
      </c>
      <c r="J102" s="46">
        <v>46.2</v>
      </c>
      <c r="K102" s="46">
        <v>31.2</v>
      </c>
      <c r="L102" s="47">
        <v>0</v>
      </c>
      <c r="M102" s="43">
        <f>N102+P102</f>
        <v>63.8</v>
      </c>
      <c r="N102" s="46">
        <f>52.5+4.3+0.3+3</f>
        <v>60.099999999999994</v>
      </c>
      <c r="O102" s="46">
        <v>33.299999999999997</v>
      </c>
      <c r="P102" s="47">
        <f>4-0.3</f>
        <v>3.7</v>
      </c>
      <c r="Q102" s="43">
        <f>R102+T102</f>
        <v>52.5</v>
      </c>
      <c r="R102" s="46">
        <v>52.5</v>
      </c>
      <c r="S102" s="46">
        <v>33.299999999999997</v>
      </c>
      <c r="T102" s="208">
        <v>0</v>
      </c>
      <c r="U102" s="230">
        <f>V102+X102</f>
        <v>52.5</v>
      </c>
      <c r="V102" s="46">
        <v>52.5</v>
      </c>
      <c r="W102" s="46">
        <v>33.299999999999997</v>
      </c>
      <c r="X102" s="231">
        <v>0</v>
      </c>
      <c r="Z102" s="279"/>
      <c r="AA102" s="279"/>
      <c r="AB102" s="279"/>
      <c r="AC102" s="279"/>
      <c r="AD102" s="279"/>
      <c r="AE102" s="279"/>
      <c r="AF102" s="279"/>
      <c r="AG102" s="279"/>
      <c r="AH102" s="279"/>
      <c r="AI102" s="279"/>
      <c r="AJ102" s="279"/>
      <c r="AK102" s="279"/>
      <c r="AL102" s="279"/>
    </row>
    <row r="103" spans="1:38" ht="24.75" customHeight="1" thickBot="1" x14ac:dyDescent="0.25">
      <c r="A103" s="573"/>
      <c r="B103" s="575"/>
      <c r="C103" s="574"/>
      <c r="D103" s="581"/>
      <c r="E103" s="602"/>
      <c r="F103" s="594" t="s">
        <v>11</v>
      </c>
      <c r="G103" s="595"/>
      <c r="H103" s="596"/>
      <c r="I103" s="18">
        <f t="shared" ref="I103" si="84">SUM(J103,L103)</f>
        <v>46.2</v>
      </c>
      <c r="J103" s="19">
        <f>SUM(J102:J102)</f>
        <v>46.2</v>
      </c>
      <c r="K103" s="19">
        <f>SUM(K102:K102)</f>
        <v>31.2</v>
      </c>
      <c r="L103" s="20">
        <f>SUM(L102:L102)</f>
        <v>0</v>
      </c>
      <c r="M103" s="18">
        <f t="shared" ref="M103" si="85">SUM(N103,P103)</f>
        <v>63.8</v>
      </c>
      <c r="N103" s="19">
        <f>SUM(N102:N102)</f>
        <v>60.099999999999994</v>
      </c>
      <c r="O103" s="19">
        <f>SUM(O102:O102)</f>
        <v>33.299999999999997</v>
      </c>
      <c r="P103" s="20">
        <f>SUM(P102:P102)</f>
        <v>3.7</v>
      </c>
      <c r="Q103" s="18">
        <f t="shared" ref="Q103" si="86">SUM(R103,T103)</f>
        <v>52.5</v>
      </c>
      <c r="R103" s="19">
        <f>SUM(R102:R102)</f>
        <v>52.5</v>
      </c>
      <c r="S103" s="19">
        <f>SUM(S102:S102)</f>
        <v>33.299999999999997</v>
      </c>
      <c r="T103" s="33">
        <f>SUM(T102:T102)</f>
        <v>0</v>
      </c>
      <c r="U103" s="216">
        <f t="shared" ref="U103" si="87">SUM(V103,X103)</f>
        <v>52.5</v>
      </c>
      <c r="V103" s="19">
        <f>SUM(V102:V102)</f>
        <v>52.5</v>
      </c>
      <c r="W103" s="19">
        <f>SUM(W102:W102)</f>
        <v>33.299999999999997</v>
      </c>
      <c r="X103" s="20">
        <f>SUM(X102:X102)</f>
        <v>0</v>
      </c>
      <c r="Z103" s="279"/>
      <c r="AA103" s="279"/>
      <c r="AB103" s="279"/>
      <c r="AC103" s="279"/>
      <c r="AD103" s="279"/>
      <c r="AE103" s="279"/>
      <c r="AF103" s="279"/>
      <c r="AG103" s="279"/>
      <c r="AH103" s="279"/>
      <c r="AI103" s="279"/>
      <c r="AJ103" s="279"/>
      <c r="AK103" s="279"/>
      <c r="AL103" s="279"/>
    </row>
    <row r="104" spans="1:38" ht="19.5" customHeight="1" thickBot="1" x14ac:dyDescent="0.25">
      <c r="A104" s="573">
        <v>2</v>
      </c>
      <c r="B104" s="575">
        <v>4</v>
      </c>
      <c r="C104" s="574">
        <v>3</v>
      </c>
      <c r="D104" s="581" t="s">
        <v>64</v>
      </c>
      <c r="E104" s="602">
        <v>21</v>
      </c>
      <c r="F104" s="252" t="s">
        <v>20</v>
      </c>
      <c r="G104" s="260" t="s">
        <v>43</v>
      </c>
      <c r="H104" s="88" t="s">
        <v>14</v>
      </c>
      <c r="I104" s="187">
        <f>SUM(J104,L104)</f>
        <v>64.7</v>
      </c>
      <c r="J104" s="153">
        <v>62.6</v>
      </c>
      <c r="K104" s="139">
        <v>45.8</v>
      </c>
      <c r="L104" s="47">
        <v>2.1</v>
      </c>
      <c r="M104" s="43">
        <f>N104+P104</f>
        <v>96.199999999999989</v>
      </c>
      <c r="N104" s="48">
        <f>75.5+2.6</f>
        <v>78.099999999999994</v>
      </c>
      <c r="O104" s="46">
        <f>46.9+2.5</f>
        <v>49.4</v>
      </c>
      <c r="P104" s="47">
        <f>12+5+1.1</f>
        <v>18.100000000000001</v>
      </c>
      <c r="Q104" s="43">
        <f>R104+T104</f>
        <v>75.5</v>
      </c>
      <c r="R104" s="48">
        <v>75.5</v>
      </c>
      <c r="S104" s="46">
        <v>46.9</v>
      </c>
      <c r="T104" s="208">
        <v>0</v>
      </c>
      <c r="U104" s="230">
        <f>V104+X104</f>
        <v>75.5</v>
      </c>
      <c r="V104" s="48">
        <v>75.5</v>
      </c>
      <c r="W104" s="46">
        <v>46.9</v>
      </c>
      <c r="X104" s="231">
        <v>0</v>
      </c>
      <c r="Z104" s="279"/>
      <c r="AA104" s="279"/>
      <c r="AB104" s="279"/>
      <c r="AC104" s="279"/>
      <c r="AD104" s="279"/>
      <c r="AE104" s="279"/>
      <c r="AF104" s="279"/>
      <c r="AG104" s="279"/>
      <c r="AH104" s="279"/>
      <c r="AI104" s="279"/>
      <c r="AJ104" s="279"/>
      <c r="AK104" s="279"/>
      <c r="AL104" s="279"/>
    </row>
    <row r="105" spans="1:38" ht="19.5" customHeight="1" thickBot="1" x14ac:dyDescent="0.25">
      <c r="A105" s="573"/>
      <c r="B105" s="575"/>
      <c r="C105" s="574"/>
      <c r="D105" s="581"/>
      <c r="E105" s="602"/>
      <c r="F105" s="594" t="s">
        <v>11</v>
      </c>
      <c r="G105" s="595"/>
      <c r="H105" s="596"/>
      <c r="I105" s="18">
        <f>SUM(J105,L105)</f>
        <v>64.7</v>
      </c>
      <c r="J105" s="19">
        <f>SUM(J104:J104)</f>
        <v>62.6</v>
      </c>
      <c r="K105" s="19">
        <f>SUM(K104:K104)</f>
        <v>45.8</v>
      </c>
      <c r="L105" s="20">
        <f>SUM(L104:L104)</f>
        <v>2.1</v>
      </c>
      <c r="M105" s="18">
        <f>SUM(N105,P105)</f>
        <v>96.199999999999989</v>
      </c>
      <c r="N105" s="19">
        <f>SUM(N104:N104)</f>
        <v>78.099999999999994</v>
      </c>
      <c r="O105" s="19">
        <f>SUM(O104:O104)</f>
        <v>49.4</v>
      </c>
      <c r="P105" s="20">
        <f>SUM(P104:P104)</f>
        <v>18.100000000000001</v>
      </c>
      <c r="Q105" s="18">
        <f t="shared" ref="Q105" si="88">SUM(R105,T105)</f>
        <v>75.5</v>
      </c>
      <c r="R105" s="19">
        <f>SUM(R104:R104)</f>
        <v>75.5</v>
      </c>
      <c r="S105" s="19">
        <f>SUM(S104:S104)</f>
        <v>46.9</v>
      </c>
      <c r="T105" s="33">
        <f>SUM(T104:T104)</f>
        <v>0</v>
      </c>
      <c r="U105" s="216">
        <f t="shared" ref="U105" si="89">SUM(V105,X105)</f>
        <v>75.5</v>
      </c>
      <c r="V105" s="19">
        <f>SUM(V104:V104)</f>
        <v>75.5</v>
      </c>
      <c r="W105" s="19">
        <f>SUM(W104:W104)</f>
        <v>46.9</v>
      </c>
      <c r="X105" s="20">
        <f>SUM(X104:X104)</f>
        <v>0</v>
      </c>
      <c r="Z105" s="279"/>
      <c r="AA105" s="279"/>
      <c r="AB105" s="279"/>
      <c r="AC105" s="279"/>
      <c r="AD105" s="279"/>
      <c r="AE105" s="279"/>
      <c r="AF105" s="279"/>
      <c r="AG105" s="279"/>
      <c r="AH105" s="279"/>
      <c r="AI105" s="279"/>
      <c r="AJ105" s="279"/>
      <c r="AK105" s="279"/>
      <c r="AL105" s="279"/>
    </row>
    <row r="106" spans="1:38" ht="19.5" customHeight="1" thickBot="1" x14ac:dyDescent="0.25">
      <c r="A106" s="573">
        <v>2</v>
      </c>
      <c r="B106" s="575">
        <v>4</v>
      </c>
      <c r="C106" s="574">
        <v>4</v>
      </c>
      <c r="D106" s="581" t="s">
        <v>65</v>
      </c>
      <c r="E106" s="602">
        <v>22</v>
      </c>
      <c r="F106" s="252" t="s">
        <v>20</v>
      </c>
      <c r="G106" s="260" t="s">
        <v>44</v>
      </c>
      <c r="H106" s="481" t="s">
        <v>14</v>
      </c>
      <c r="I106" s="43">
        <f>J106+L106</f>
        <v>38.6</v>
      </c>
      <c r="J106" s="48">
        <v>38.6</v>
      </c>
      <c r="K106" s="46">
        <v>23.6</v>
      </c>
      <c r="L106" s="59"/>
      <c r="M106" s="43">
        <f>N106+P106</f>
        <v>57.2</v>
      </c>
      <c r="N106" s="48">
        <f>54.7+2.5</f>
        <v>57.2</v>
      </c>
      <c r="O106" s="46">
        <v>29.8</v>
      </c>
      <c r="P106" s="59">
        <v>0</v>
      </c>
      <c r="Q106" s="43">
        <f>R106+T106</f>
        <v>54.7</v>
      </c>
      <c r="R106" s="48">
        <v>54.7</v>
      </c>
      <c r="S106" s="46">
        <v>29.8</v>
      </c>
      <c r="T106" s="207">
        <v>0</v>
      </c>
      <c r="U106" s="227">
        <f>V106+X106</f>
        <v>54.7</v>
      </c>
      <c r="V106" s="48">
        <v>54.7</v>
      </c>
      <c r="W106" s="46">
        <v>29.8</v>
      </c>
      <c r="X106" s="229">
        <v>0</v>
      </c>
      <c r="Z106" s="279"/>
      <c r="AA106" s="279"/>
      <c r="AB106" s="279"/>
      <c r="AC106" s="279"/>
      <c r="AD106" s="279"/>
      <c r="AE106" s="279"/>
      <c r="AF106" s="279"/>
      <c r="AG106" s="279"/>
      <c r="AH106" s="279"/>
      <c r="AI106" s="279"/>
      <c r="AJ106" s="279"/>
      <c r="AK106" s="279"/>
      <c r="AL106" s="279"/>
    </row>
    <row r="107" spans="1:38" s="280" customFormat="1" ht="19.5" customHeight="1" thickBot="1" x14ac:dyDescent="0.25">
      <c r="A107" s="573"/>
      <c r="B107" s="575"/>
      <c r="C107" s="574"/>
      <c r="D107" s="581"/>
      <c r="E107" s="602"/>
      <c r="F107" s="539" t="s">
        <v>11</v>
      </c>
      <c r="G107" s="540"/>
      <c r="H107" s="541"/>
      <c r="I107" s="479">
        <f>SUM(J107,L107)</f>
        <v>38.6</v>
      </c>
      <c r="J107" s="119">
        <f>SUM(J106:J106)</f>
        <v>38.6</v>
      </c>
      <c r="K107" s="119">
        <f>SUM(K106:K106)</f>
        <v>23.6</v>
      </c>
      <c r="L107" s="123">
        <f>SUM(L106:L106)</f>
        <v>0</v>
      </c>
      <c r="M107" s="476">
        <f t="shared" ref="M107" si="90">SUM(N107,P107)</f>
        <v>57.2</v>
      </c>
      <c r="N107" s="119">
        <f>SUM(N106:N106)</f>
        <v>57.2</v>
      </c>
      <c r="O107" s="119">
        <f>SUM(O106:O106)</f>
        <v>29.8</v>
      </c>
      <c r="P107" s="123">
        <f>SUM(P106:P106)</f>
        <v>0</v>
      </c>
      <c r="Q107" s="476">
        <f t="shared" ref="Q107" si="91">SUM(R107,T107)</f>
        <v>54.7</v>
      </c>
      <c r="R107" s="119">
        <f>SUM(R106:R106)</f>
        <v>54.7</v>
      </c>
      <c r="S107" s="119">
        <f>SUM(S106:S106)</f>
        <v>29.8</v>
      </c>
      <c r="T107" s="477">
        <f>SUM(T106:T106)</f>
        <v>0</v>
      </c>
      <c r="U107" s="478">
        <f t="shared" ref="U107" si="92">SUM(V107,X107)</f>
        <v>54.7</v>
      </c>
      <c r="V107" s="119">
        <f>SUM(V106:V106)</f>
        <v>54.7</v>
      </c>
      <c r="W107" s="119">
        <f>SUM(W106:W106)</f>
        <v>29.8</v>
      </c>
      <c r="X107" s="123">
        <f>SUM(X106:X106)</f>
        <v>0</v>
      </c>
      <c r="Y107" s="269"/>
      <c r="Z107" s="279"/>
      <c r="AA107" s="279"/>
      <c r="AB107" s="279"/>
      <c r="AC107" s="279"/>
      <c r="AD107" s="279"/>
      <c r="AE107" s="279"/>
      <c r="AF107" s="279"/>
      <c r="AG107" s="279"/>
      <c r="AH107" s="279"/>
      <c r="AI107" s="279"/>
      <c r="AJ107" s="279"/>
      <c r="AK107" s="279"/>
      <c r="AL107" s="279"/>
    </row>
    <row r="108" spans="1:38" ht="19.5" customHeight="1" thickBot="1" x14ac:dyDescent="0.25">
      <c r="A108" s="573">
        <v>2</v>
      </c>
      <c r="B108" s="575">
        <v>4</v>
      </c>
      <c r="C108" s="574">
        <v>5</v>
      </c>
      <c r="D108" s="581" t="s">
        <v>26</v>
      </c>
      <c r="E108" s="602">
        <v>23</v>
      </c>
      <c r="F108" s="465" t="s">
        <v>20</v>
      </c>
      <c r="G108" s="468" t="s">
        <v>45</v>
      </c>
      <c r="H108" s="470" t="s">
        <v>14</v>
      </c>
      <c r="I108" s="482">
        <f>J108+L108</f>
        <v>403.3</v>
      </c>
      <c r="J108" s="483">
        <v>393.1</v>
      </c>
      <c r="K108" s="483">
        <v>264.60000000000002</v>
      </c>
      <c r="L108" s="474">
        <v>10.199999999999999</v>
      </c>
      <c r="M108" s="484">
        <f>N108+P108</f>
        <v>416.2</v>
      </c>
      <c r="N108" s="475">
        <f>391.2+25</f>
        <v>416.2</v>
      </c>
      <c r="O108" s="475">
        <f>302.9-15</f>
        <v>287.89999999999998</v>
      </c>
      <c r="P108" s="474"/>
      <c r="Q108" s="482">
        <f>R108+T108</f>
        <v>416.2</v>
      </c>
      <c r="R108" s="475">
        <v>391.2</v>
      </c>
      <c r="S108" s="475">
        <v>302.89999999999998</v>
      </c>
      <c r="T108" s="474">
        <v>25</v>
      </c>
      <c r="U108" s="482">
        <f>V108+X108</f>
        <v>416.2</v>
      </c>
      <c r="V108" s="475">
        <v>391.2</v>
      </c>
      <c r="W108" s="475">
        <v>302.89999999999998</v>
      </c>
      <c r="X108" s="474">
        <v>25</v>
      </c>
      <c r="Z108" s="279"/>
      <c r="AA108" s="279"/>
      <c r="AB108" s="279"/>
      <c r="AC108" s="279"/>
      <c r="AD108" s="279"/>
      <c r="AE108" s="279"/>
      <c r="AF108" s="279"/>
      <c r="AG108" s="279"/>
      <c r="AH108" s="279"/>
      <c r="AI108" s="279"/>
      <c r="AJ108" s="279"/>
      <c r="AK108" s="279"/>
      <c r="AL108" s="279"/>
    </row>
    <row r="109" spans="1:38" s="281" customFormat="1" ht="18.75" customHeight="1" thickBot="1" x14ac:dyDescent="0.25">
      <c r="A109" s="573"/>
      <c r="B109" s="575"/>
      <c r="C109" s="574"/>
      <c r="D109" s="581"/>
      <c r="E109" s="602"/>
      <c r="F109" s="539" t="s">
        <v>11</v>
      </c>
      <c r="G109" s="540"/>
      <c r="H109" s="541"/>
      <c r="I109" s="18">
        <f t="shared" ref="I109" si="93">SUM(J109,L109)</f>
        <v>403.3</v>
      </c>
      <c r="J109" s="33">
        <f>SUM(J108:J108)</f>
        <v>393.1</v>
      </c>
      <c r="K109" s="33">
        <f>SUM(K108:K108)</f>
        <v>264.60000000000002</v>
      </c>
      <c r="L109" s="20">
        <f>SUM(L108:L108)</f>
        <v>10.199999999999999</v>
      </c>
      <c r="M109" s="18">
        <f t="shared" ref="M109" si="94">SUM(N109,P109)</f>
        <v>416.2</v>
      </c>
      <c r="N109" s="33">
        <f>SUM(N108:N108)</f>
        <v>416.2</v>
      </c>
      <c r="O109" s="33">
        <f>SUM(O108:O108)</f>
        <v>287.89999999999998</v>
      </c>
      <c r="P109" s="20">
        <f>SUM(P108:P108)</f>
        <v>0</v>
      </c>
      <c r="Q109" s="18">
        <f t="shared" ref="Q109" si="95">SUM(R109,T109)</f>
        <v>416.2</v>
      </c>
      <c r="R109" s="33">
        <f>SUM(R108:R108)</f>
        <v>391.2</v>
      </c>
      <c r="S109" s="33">
        <f>SUM(S108:S108)</f>
        <v>302.89999999999998</v>
      </c>
      <c r="T109" s="20">
        <f>SUM(T108:T108)</f>
        <v>25</v>
      </c>
      <c r="U109" s="216">
        <f t="shared" ref="U109" si="96">SUM(V109,X109)</f>
        <v>416.2</v>
      </c>
      <c r="V109" s="19">
        <f>SUM(V108:V108)</f>
        <v>391.2</v>
      </c>
      <c r="W109" s="19">
        <f>SUM(W108:W108)</f>
        <v>302.89999999999998</v>
      </c>
      <c r="X109" s="20">
        <f>SUM(X108:X108)</f>
        <v>25</v>
      </c>
      <c r="Y109" s="269"/>
      <c r="Z109" s="279"/>
      <c r="AA109" s="279"/>
      <c r="AB109" s="279"/>
      <c r="AC109" s="279"/>
      <c r="AD109" s="279"/>
      <c r="AE109" s="279"/>
      <c r="AF109" s="279"/>
      <c r="AG109" s="279"/>
      <c r="AH109" s="279"/>
      <c r="AI109" s="279"/>
      <c r="AJ109" s="279"/>
      <c r="AK109" s="279"/>
      <c r="AL109" s="279"/>
    </row>
    <row r="110" spans="1:38" ht="19.5" customHeight="1" thickBot="1" x14ac:dyDescent="0.25">
      <c r="A110" s="573">
        <v>2</v>
      </c>
      <c r="B110" s="575">
        <v>4</v>
      </c>
      <c r="C110" s="574">
        <v>6</v>
      </c>
      <c r="D110" s="581" t="s">
        <v>27</v>
      </c>
      <c r="E110" s="602">
        <v>24</v>
      </c>
      <c r="F110" s="467" t="s">
        <v>20</v>
      </c>
      <c r="G110" s="466" t="s">
        <v>46</v>
      </c>
      <c r="H110" s="221" t="s">
        <v>14</v>
      </c>
      <c r="I110" s="43">
        <f>J110+L110</f>
        <v>31.5</v>
      </c>
      <c r="J110" s="48">
        <v>31.5</v>
      </c>
      <c r="K110" s="46">
        <v>24.3</v>
      </c>
      <c r="L110" s="44">
        <v>0</v>
      </c>
      <c r="M110" s="43">
        <f>N110+P110</f>
        <v>38.6</v>
      </c>
      <c r="N110" s="48">
        <f>36.6-3.1+2</f>
        <v>35.5</v>
      </c>
      <c r="O110" s="46">
        <f>25.6+2</f>
        <v>27.6</v>
      </c>
      <c r="P110" s="44">
        <v>3.1</v>
      </c>
      <c r="Q110" s="43">
        <f>R110+T110</f>
        <v>36.6</v>
      </c>
      <c r="R110" s="48">
        <v>36.6</v>
      </c>
      <c r="S110" s="46">
        <v>25.6</v>
      </c>
      <c r="T110" s="44">
        <v>0</v>
      </c>
      <c r="U110" s="306">
        <f>V110+X110</f>
        <v>36.6</v>
      </c>
      <c r="V110" s="48">
        <v>36.6</v>
      </c>
      <c r="W110" s="46">
        <v>25.6</v>
      </c>
      <c r="X110" s="311">
        <v>0</v>
      </c>
      <c r="Z110" s="279"/>
      <c r="AA110" s="279"/>
      <c r="AB110" s="279"/>
      <c r="AC110" s="279"/>
      <c r="AD110" s="279"/>
      <c r="AE110" s="279"/>
      <c r="AF110" s="279"/>
      <c r="AG110" s="279"/>
      <c r="AH110" s="279"/>
      <c r="AI110" s="279"/>
      <c r="AJ110" s="279"/>
      <c r="AK110" s="279"/>
      <c r="AL110" s="279"/>
    </row>
    <row r="111" spans="1:38" ht="19.5" customHeight="1" thickBot="1" x14ac:dyDescent="0.25">
      <c r="A111" s="573"/>
      <c r="B111" s="575"/>
      <c r="C111" s="574"/>
      <c r="D111" s="581"/>
      <c r="E111" s="602"/>
      <c r="F111" s="594" t="s">
        <v>11</v>
      </c>
      <c r="G111" s="595"/>
      <c r="H111" s="596"/>
      <c r="I111" s="18">
        <f t="shared" ref="I111:I143" si="97">SUM(J111,L111)</f>
        <v>31.5</v>
      </c>
      <c r="J111" s="19">
        <f>SUM(J110:J110)</f>
        <v>31.5</v>
      </c>
      <c r="K111" s="19">
        <f>SUM(K110:K110)</f>
        <v>24.3</v>
      </c>
      <c r="L111" s="20">
        <f>SUM(L110:L110)</f>
        <v>0</v>
      </c>
      <c r="M111" s="18">
        <f t="shared" ref="M111:M112" si="98">SUM(N111,P111)</f>
        <v>38.6</v>
      </c>
      <c r="N111" s="19">
        <f>SUM(N110:N110)</f>
        <v>35.5</v>
      </c>
      <c r="O111" s="19">
        <f>SUM(O110:O110)</f>
        <v>27.6</v>
      </c>
      <c r="P111" s="20">
        <f>SUM(P110:P110)</f>
        <v>3.1</v>
      </c>
      <c r="Q111" s="18">
        <f t="shared" ref="Q111" si="99">SUM(R111,T111)</f>
        <v>36.6</v>
      </c>
      <c r="R111" s="19">
        <f>SUM(R110:R110)</f>
        <v>36.6</v>
      </c>
      <c r="S111" s="19">
        <f>SUM(S110:S110)</f>
        <v>25.6</v>
      </c>
      <c r="T111" s="20">
        <f>SUM(T110:T110)</f>
        <v>0</v>
      </c>
      <c r="U111" s="297">
        <f t="shared" ref="U111:U113" si="100">SUM(V111,X111)</f>
        <v>36.6</v>
      </c>
      <c r="V111" s="19">
        <f>SUM(V110:V110)</f>
        <v>36.6</v>
      </c>
      <c r="W111" s="19">
        <f>SUM(W110:W110)</f>
        <v>25.6</v>
      </c>
      <c r="X111" s="20">
        <f>SUM(X110:X110)</f>
        <v>0</v>
      </c>
      <c r="Z111" s="279"/>
      <c r="AA111" s="279"/>
      <c r="AB111" s="279"/>
      <c r="AC111" s="279"/>
      <c r="AD111" s="279"/>
      <c r="AE111" s="279"/>
      <c r="AF111" s="279"/>
      <c r="AG111" s="279"/>
      <c r="AH111" s="279"/>
      <c r="AI111" s="279"/>
      <c r="AJ111" s="279"/>
      <c r="AK111" s="279"/>
      <c r="AL111" s="279"/>
    </row>
    <row r="112" spans="1:38" ht="19.5" customHeight="1" thickBot="1" x14ac:dyDescent="0.25">
      <c r="A112" s="573">
        <v>2</v>
      </c>
      <c r="B112" s="575">
        <v>4</v>
      </c>
      <c r="C112" s="574">
        <v>7</v>
      </c>
      <c r="D112" s="581" t="s">
        <v>66</v>
      </c>
      <c r="E112" s="602">
        <v>25</v>
      </c>
      <c r="F112" s="252" t="s">
        <v>20</v>
      </c>
      <c r="G112" s="260" t="s">
        <v>47</v>
      </c>
      <c r="H112" s="88" t="s">
        <v>14</v>
      </c>
      <c r="I112" s="186">
        <f t="shared" si="97"/>
        <v>83</v>
      </c>
      <c r="J112" s="153">
        <v>83</v>
      </c>
      <c r="K112" s="46">
        <v>52.3</v>
      </c>
      <c r="L112" s="197"/>
      <c r="M112" s="186">
        <f t="shared" si="98"/>
        <v>106.1</v>
      </c>
      <c r="N112" s="153">
        <f>98-9+8.1</f>
        <v>97.1</v>
      </c>
      <c r="O112" s="46">
        <f>58.1+3.1</f>
        <v>61.2</v>
      </c>
      <c r="P112" s="44">
        <v>9</v>
      </c>
      <c r="Q112" s="186">
        <f>T112+R112</f>
        <v>98</v>
      </c>
      <c r="R112" s="153">
        <v>98</v>
      </c>
      <c r="S112" s="46">
        <v>58.1</v>
      </c>
      <c r="T112" s="44">
        <v>0</v>
      </c>
      <c r="U112" s="306">
        <f>X112+V112</f>
        <v>98</v>
      </c>
      <c r="V112" s="153">
        <v>98</v>
      </c>
      <c r="W112" s="46">
        <v>58.1</v>
      </c>
      <c r="X112" s="311">
        <v>0</v>
      </c>
      <c r="Z112" s="279"/>
      <c r="AA112" s="279"/>
      <c r="AB112" s="279"/>
      <c r="AC112" s="279"/>
      <c r="AD112" s="279"/>
      <c r="AE112" s="279"/>
      <c r="AF112" s="279"/>
      <c r="AG112" s="279"/>
      <c r="AH112" s="279"/>
      <c r="AI112" s="279"/>
      <c r="AJ112" s="279"/>
      <c r="AK112" s="279"/>
      <c r="AL112" s="279"/>
    </row>
    <row r="113" spans="1:38" ht="19.5" customHeight="1" thickBot="1" x14ac:dyDescent="0.25">
      <c r="A113" s="573"/>
      <c r="B113" s="575"/>
      <c r="C113" s="574"/>
      <c r="D113" s="581"/>
      <c r="E113" s="602"/>
      <c r="F113" s="594" t="s">
        <v>11</v>
      </c>
      <c r="G113" s="595"/>
      <c r="H113" s="596"/>
      <c r="I113" s="18">
        <f t="shared" ref="I113:I122" si="101">SUM(J113,L113)</f>
        <v>83</v>
      </c>
      <c r="J113" s="19">
        <f>SUM(J112:J112)</f>
        <v>83</v>
      </c>
      <c r="K113" s="19">
        <f>SUM(K112:K112)</f>
        <v>52.3</v>
      </c>
      <c r="L113" s="20">
        <f>SUM(L112:L112)</f>
        <v>0</v>
      </c>
      <c r="M113" s="18">
        <f t="shared" ref="M113" si="102">SUM(N113,P113)</f>
        <v>106.1</v>
      </c>
      <c r="N113" s="19">
        <f>SUM(N112:N112)</f>
        <v>97.1</v>
      </c>
      <c r="O113" s="19">
        <f>SUM(O112:O112)</f>
        <v>61.2</v>
      </c>
      <c r="P113" s="20">
        <f>SUM(P112:P112)</f>
        <v>9</v>
      </c>
      <c r="Q113" s="18">
        <f t="shared" ref="Q113" si="103">SUM(R113,T113)</f>
        <v>98</v>
      </c>
      <c r="R113" s="19">
        <f>SUM(R112:R112)</f>
        <v>98</v>
      </c>
      <c r="S113" s="19">
        <f>SUM(S112:S112)</f>
        <v>58.1</v>
      </c>
      <c r="T113" s="20">
        <f>SUM(T112:T112)</f>
        <v>0</v>
      </c>
      <c r="U113" s="297">
        <f t="shared" si="100"/>
        <v>98</v>
      </c>
      <c r="V113" s="19">
        <f>SUM(V112:V112)</f>
        <v>98</v>
      </c>
      <c r="W113" s="19">
        <f>SUM(W112:W112)</f>
        <v>58.1</v>
      </c>
      <c r="X113" s="20">
        <f>SUM(X112:X112)</f>
        <v>0</v>
      </c>
      <c r="Z113" s="279"/>
      <c r="AA113" s="279"/>
      <c r="AB113" s="279"/>
      <c r="AC113" s="279"/>
      <c r="AD113" s="279"/>
      <c r="AE113" s="279"/>
      <c r="AF113" s="279"/>
      <c r="AG113" s="279"/>
      <c r="AH113" s="279"/>
      <c r="AI113" s="279"/>
      <c r="AJ113" s="279"/>
      <c r="AK113" s="279"/>
      <c r="AL113" s="279"/>
    </row>
    <row r="114" spans="1:38" ht="14.25" customHeight="1" x14ac:dyDescent="0.2">
      <c r="A114" s="573">
        <v>2</v>
      </c>
      <c r="B114" s="575">
        <v>4</v>
      </c>
      <c r="C114" s="574">
        <v>8</v>
      </c>
      <c r="D114" s="581" t="s">
        <v>67</v>
      </c>
      <c r="E114" s="602">
        <v>26</v>
      </c>
      <c r="F114" s="739" t="s">
        <v>20</v>
      </c>
      <c r="G114" s="619" t="s">
        <v>48</v>
      </c>
      <c r="H114" s="88" t="s">
        <v>14</v>
      </c>
      <c r="I114" s="45">
        <f>J114+L114</f>
        <v>127.2</v>
      </c>
      <c r="J114" s="48">
        <v>127.2</v>
      </c>
      <c r="K114" s="46">
        <v>96.9</v>
      </c>
      <c r="L114" s="159"/>
      <c r="M114" s="45">
        <f>N114+P114</f>
        <v>162</v>
      </c>
      <c r="N114" s="48">
        <f>150+6+5+1</f>
        <v>162</v>
      </c>
      <c r="O114" s="46">
        <f>105.7+1</f>
        <v>106.7</v>
      </c>
      <c r="P114" s="44">
        <v>0</v>
      </c>
      <c r="Q114" s="45">
        <f>R114+T114</f>
        <v>150</v>
      </c>
      <c r="R114" s="48">
        <v>150</v>
      </c>
      <c r="S114" s="46">
        <v>105.7</v>
      </c>
      <c r="T114" s="44">
        <v>0</v>
      </c>
      <c r="U114" s="307">
        <f>V114+X114</f>
        <v>150</v>
      </c>
      <c r="V114" s="48">
        <v>150</v>
      </c>
      <c r="W114" s="46">
        <v>105.7</v>
      </c>
      <c r="X114" s="312">
        <v>0</v>
      </c>
      <c r="Z114" s="279"/>
      <c r="AA114" s="279"/>
      <c r="AB114" s="279"/>
      <c r="AC114" s="279"/>
      <c r="AD114" s="279"/>
      <c r="AE114" s="279"/>
      <c r="AF114" s="279"/>
      <c r="AG114" s="279"/>
      <c r="AH114" s="279"/>
      <c r="AI114" s="279"/>
      <c r="AJ114" s="279"/>
      <c r="AK114" s="279"/>
      <c r="AL114" s="279"/>
    </row>
    <row r="115" spans="1:38" ht="15.75" customHeight="1" thickBot="1" x14ac:dyDescent="0.25">
      <c r="A115" s="573"/>
      <c r="B115" s="575"/>
      <c r="C115" s="574"/>
      <c r="D115" s="581"/>
      <c r="E115" s="602"/>
      <c r="F115" s="678"/>
      <c r="G115" s="620"/>
      <c r="H115" s="89" t="s">
        <v>32</v>
      </c>
      <c r="I115" s="160">
        <f t="shared" si="101"/>
        <v>10</v>
      </c>
      <c r="J115" s="161">
        <v>10</v>
      </c>
      <c r="K115" s="51">
        <v>0</v>
      </c>
      <c r="L115" s="50">
        <v>0</v>
      </c>
      <c r="M115" s="188">
        <f>SUM(N115,P115)</f>
        <v>10</v>
      </c>
      <c r="N115" s="161">
        <v>10</v>
      </c>
      <c r="O115" s="51"/>
      <c r="P115" s="50">
        <v>0</v>
      </c>
      <c r="Q115" s="188">
        <f>SUM(R115,T115)</f>
        <v>10</v>
      </c>
      <c r="R115" s="161">
        <v>10</v>
      </c>
      <c r="S115" s="51"/>
      <c r="T115" s="50">
        <v>0</v>
      </c>
      <c r="U115" s="308">
        <f>SUM(V115,X115)</f>
        <v>10</v>
      </c>
      <c r="V115" s="161">
        <v>10</v>
      </c>
      <c r="W115" s="51"/>
      <c r="X115" s="313">
        <v>0</v>
      </c>
      <c r="Z115" s="282"/>
      <c r="AA115" s="282"/>
      <c r="AB115" s="282"/>
      <c r="AC115" s="282"/>
      <c r="AD115" s="282"/>
      <c r="AE115" s="282"/>
      <c r="AF115" s="282"/>
      <c r="AG115" s="282"/>
      <c r="AH115" s="282"/>
      <c r="AI115" s="282"/>
      <c r="AJ115" s="282"/>
      <c r="AK115" s="282"/>
      <c r="AL115" s="282"/>
    </row>
    <row r="116" spans="1:38" ht="15.75" customHeight="1" thickBot="1" x14ac:dyDescent="0.25">
      <c r="A116" s="573"/>
      <c r="B116" s="575"/>
      <c r="C116" s="574"/>
      <c r="D116" s="581"/>
      <c r="E116" s="602"/>
      <c r="F116" s="594" t="s">
        <v>11</v>
      </c>
      <c r="G116" s="595"/>
      <c r="H116" s="596"/>
      <c r="I116" s="18">
        <f t="shared" si="101"/>
        <v>137.19999999999999</v>
      </c>
      <c r="J116" s="19">
        <f>SUM(J114:J115)</f>
        <v>137.19999999999999</v>
      </c>
      <c r="K116" s="19">
        <f>SUM(K114:K115)</f>
        <v>96.9</v>
      </c>
      <c r="L116" s="20">
        <f>SUM(L114:L115)</f>
        <v>0</v>
      </c>
      <c r="M116" s="18">
        <f t="shared" ref="M116" si="104">SUM(N116,P116)</f>
        <v>172</v>
      </c>
      <c r="N116" s="19">
        <f>SUM(N114:N115)</f>
        <v>172</v>
      </c>
      <c r="O116" s="19">
        <f>SUM(O114:O115)</f>
        <v>106.7</v>
      </c>
      <c r="P116" s="20">
        <f>SUM(P114:P115)</f>
        <v>0</v>
      </c>
      <c r="Q116" s="18">
        <f t="shared" ref="Q116" si="105">SUM(R116,T116)</f>
        <v>160</v>
      </c>
      <c r="R116" s="19">
        <f>SUM(R114:R115)</f>
        <v>160</v>
      </c>
      <c r="S116" s="19">
        <f>SUM(S114:S115)</f>
        <v>105.7</v>
      </c>
      <c r="T116" s="20">
        <f>SUM(T114:T115)</f>
        <v>0</v>
      </c>
      <c r="U116" s="297">
        <f t="shared" ref="U116" si="106">SUM(V116,X116)</f>
        <v>160</v>
      </c>
      <c r="V116" s="19">
        <f>SUM(V114:V115)</f>
        <v>160</v>
      </c>
      <c r="W116" s="19">
        <f>SUM(W114:W115)</f>
        <v>105.7</v>
      </c>
      <c r="X116" s="20">
        <f>SUM(X114:X115)</f>
        <v>0</v>
      </c>
      <c r="Z116" s="282"/>
      <c r="AA116" s="282"/>
      <c r="AB116" s="282"/>
      <c r="AC116" s="282"/>
      <c r="AD116" s="282"/>
      <c r="AE116" s="282"/>
      <c r="AF116" s="282"/>
      <c r="AG116" s="282"/>
      <c r="AH116" s="282"/>
      <c r="AI116" s="282"/>
      <c r="AJ116" s="282"/>
      <c r="AK116" s="282"/>
      <c r="AL116" s="282"/>
    </row>
    <row r="117" spans="1:38" ht="18" customHeight="1" thickBot="1" x14ac:dyDescent="0.25">
      <c r="A117" s="573">
        <v>2</v>
      </c>
      <c r="B117" s="575">
        <v>4</v>
      </c>
      <c r="C117" s="574">
        <v>9</v>
      </c>
      <c r="D117" s="581" t="s">
        <v>68</v>
      </c>
      <c r="E117" s="602">
        <v>27</v>
      </c>
      <c r="F117" s="252" t="s">
        <v>20</v>
      </c>
      <c r="G117" s="260" t="s">
        <v>49</v>
      </c>
      <c r="H117" s="88" t="s">
        <v>14</v>
      </c>
      <c r="I117" s="45">
        <f>J117+L117</f>
        <v>43.5</v>
      </c>
      <c r="J117" s="48">
        <v>43.5</v>
      </c>
      <c r="K117" s="46">
        <v>17.8</v>
      </c>
      <c r="L117" s="198"/>
      <c r="M117" s="45">
        <f>N117+P117</f>
        <v>69.400000000000006</v>
      </c>
      <c r="N117" s="48">
        <f>50.7+3+5.5</f>
        <v>59.2</v>
      </c>
      <c r="O117" s="46">
        <f>18.3-2</f>
        <v>16.3</v>
      </c>
      <c r="P117" s="47">
        <v>10.199999999999999</v>
      </c>
      <c r="Q117" s="45">
        <f>R117+T117</f>
        <v>51.9</v>
      </c>
      <c r="R117" s="48">
        <v>51.9</v>
      </c>
      <c r="S117" s="46">
        <v>18.3</v>
      </c>
      <c r="T117" s="47"/>
      <c r="U117" s="309">
        <f>V117+X117</f>
        <v>51.9</v>
      </c>
      <c r="V117" s="48">
        <v>51.9</v>
      </c>
      <c r="W117" s="46">
        <v>18.3</v>
      </c>
      <c r="X117" s="314"/>
      <c r="Z117" s="282"/>
      <c r="AA117" s="282"/>
      <c r="AB117" s="282"/>
      <c r="AC117" s="282"/>
      <c r="AD117" s="282"/>
      <c r="AE117" s="282"/>
      <c r="AF117" s="282"/>
      <c r="AG117" s="282"/>
      <c r="AH117" s="282"/>
      <c r="AI117" s="282"/>
      <c r="AJ117" s="282"/>
      <c r="AK117" s="282"/>
      <c r="AL117" s="282"/>
    </row>
    <row r="118" spans="1:38" ht="17.25" customHeight="1" thickBot="1" x14ac:dyDescent="0.25">
      <c r="A118" s="573"/>
      <c r="B118" s="575"/>
      <c r="C118" s="574"/>
      <c r="D118" s="581"/>
      <c r="E118" s="602"/>
      <c r="F118" s="539" t="s">
        <v>11</v>
      </c>
      <c r="G118" s="540"/>
      <c r="H118" s="541"/>
      <c r="I118" s="18">
        <f t="shared" si="101"/>
        <v>43.5</v>
      </c>
      <c r="J118" s="19">
        <f>SUM(J117:J117)</f>
        <v>43.5</v>
      </c>
      <c r="K118" s="19">
        <f>SUM(K117:K117)</f>
        <v>17.8</v>
      </c>
      <c r="L118" s="180">
        <f>SUM(L117:L117)</f>
        <v>0</v>
      </c>
      <c r="M118" s="18">
        <f t="shared" ref="M118" si="107">SUM(N118,P118)</f>
        <v>69.400000000000006</v>
      </c>
      <c r="N118" s="19">
        <f>SUM(N117:N117)</f>
        <v>59.2</v>
      </c>
      <c r="O118" s="19">
        <f>SUM(O117:O117)</f>
        <v>16.3</v>
      </c>
      <c r="P118" s="20">
        <f>P117</f>
        <v>10.199999999999999</v>
      </c>
      <c r="Q118" s="18">
        <f t="shared" ref="Q118" si="108">SUM(R118,T118)</f>
        <v>51.9</v>
      </c>
      <c r="R118" s="19">
        <f>SUM(R117:R117)</f>
        <v>51.9</v>
      </c>
      <c r="S118" s="19">
        <f>SUM(S117:S117)</f>
        <v>18.3</v>
      </c>
      <c r="T118" s="20"/>
      <c r="U118" s="297">
        <f t="shared" ref="U118" si="109">SUM(V118,X118)</f>
        <v>51.9</v>
      </c>
      <c r="V118" s="19">
        <f>SUM(V117:V117)</f>
        <v>51.9</v>
      </c>
      <c r="W118" s="19">
        <f>SUM(W117:W117)</f>
        <v>18.3</v>
      </c>
      <c r="X118" s="20"/>
    </row>
    <row r="119" spans="1:38" ht="21.75" customHeight="1" thickBot="1" x14ac:dyDescent="0.25">
      <c r="A119" s="573">
        <v>2</v>
      </c>
      <c r="B119" s="575">
        <v>4</v>
      </c>
      <c r="C119" s="574">
        <v>10</v>
      </c>
      <c r="D119" s="581" t="s">
        <v>69</v>
      </c>
      <c r="E119" s="602">
        <v>28</v>
      </c>
      <c r="F119" s="252" t="s">
        <v>20</v>
      </c>
      <c r="G119" s="260" t="s">
        <v>50</v>
      </c>
      <c r="H119" s="88" t="s">
        <v>14</v>
      </c>
      <c r="I119" s="45">
        <f>J119+L119</f>
        <v>61</v>
      </c>
      <c r="J119" s="48">
        <v>61</v>
      </c>
      <c r="K119" s="46">
        <v>38.4</v>
      </c>
      <c r="L119" s="12"/>
      <c r="M119" s="45">
        <f>N119+P119</f>
        <v>91.5</v>
      </c>
      <c r="N119" s="48">
        <f>74+5+2</f>
        <v>81</v>
      </c>
      <c r="O119" s="46">
        <f>40.9+2</f>
        <v>42.9</v>
      </c>
      <c r="P119" s="59">
        <f>5+5.5</f>
        <v>10.5</v>
      </c>
      <c r="Q119" s="45">
        <f>R119+T119</f>
        <v>74</v>
      </c>
      <c r="R119" s="48">
        <v>74</v>
      </c>
      <c r="S119" s="46">
        <v>40.9</v>
      </c>
      <c r="T119" s="59"/>
      <c r="U119" s="310">
        <f>V119+X119</f>
        <v>74</v>
      </c>
      <c r="V119" s="48">
        <v>74</v>
      </c>
      <c r="W119" s="46">
        <v>40.9</v>
      </c>
      <c r="X119" s="315"/>
    </row>
    <row r="120" spans="1:38" ht="17.25" customHeight="1" thickBot="1" x14ac:dyDescent="0.25">
      <c r="A120" s="573"/>
      <c r="B120" s="575"/>
      <c r="C120" s="574"/>
      <c r="D120" s="581"/>
      <c r="E120" s="602"/>
      <c r="F120" s="594" t="s">
        <v>11</v>
      </c>
      <c r="G120" s="595"/>
      <c r="H120" s="596"/>
      <c r="I120" s="18">
        <f t="shared" si="101"/>
        <v>61</v>
      </c>
      <c r="J120" s="19">
        <f>SUM(J119:J119)</f>
        <v>61</v>
      </c>
      <c r="K120" s="19">
        <f>SUM(K119:K119)</f>
        <v>38.4</v>
      </c>
      <c r="L120" s="20">
        <f>SUM(L119:L119)</f>
        <v>0</v>
      </c>
      <c r="M120" s="18">
        <f t="shared" ref="M120" si="110">SUM(N120,P120)</f>
        <v>91.5</v>
      </c>
      <c r="N120" s="19">
        <f>SUM(N119:N119)</f>
        <v>81</v>
      </c>
      <c r="O120" s="19">
        <f>SUM(O119:O119)</f>
        <v>42.9</v>
      </c>
      <c r="P120" s="20">
        <f>P119</f>
        <v>10.5</v>
      </c>
      <c r="Q120" s="18">
        <f t="shared" ref="Q120:Q122" si="111">SUM(R120,T120)</f>
        <v>74</v>
      </c>
      <c r="R120" s="19">
        <f>SUM(R119:R119)</f>
        <v>74</v>
      </c>
      <c r="S120" s="19">
        <f>SUM(S119:S119)</f>
        <v>40.9</v>
      </c>
      <c r="T120" s="20"/>
      <c r="U120" s="297">
        <f t="shared" ref="U120" si="112">SUM(V120,X120)</f>
        <v>74</v>
      </c>
      <c r="V120" s="19">
        <f>SUM(V119:V119)</f>
        <v>74</v>
      </c>
      <c r="W120" s="19">
        <f>SUM(W119:W119)</f>
        <v>40.9</v>
      </c>
      <c r="X120" s="20"/>
    </row>
    <row r="121" spans="1:38" ht="25.5" customHeight="1" thickBot="1" x14ac:dyDescent="0.25">
      <c r="A121" s="573">
        <v>2</v>
      </c>
      <c r="B121" s="575">
        <v>4</v>
      </c>
      <c r="C121" s="574">
        <v>11</v>
      </c>
      <c r="D121" s="581" t="s">
        <v>70</v>
      </c>
      <c r="E121" s="602">
        <v>29</v>
      </c>
      <c r="F121" s="252" t="s">
        <v>20</v>
      </c>
      <c r="G121" s="260" t="s">
        <v>51</v>
      </c>
      <c r="H121" s="88" t="s">
        <v>14</v>
      </c>
      <c r="I121" s="45">
        <f>J121+L121</f>
        <v>65.2</v>
      </c>
      <c r="J121" s="153">
        <v>65.2</v>
      </c>
      <c r="K121" s="139">
        <v>29.2</v>
      </c>
      <c r="L121" s="59"/>
      <c r="M121" s="158">
        <f>N121+P121</f>
        <v>86</v>
      </c>
      <c r="N121" s="153">
        <f>69.3-10.2+2.9+12</f>
        <v>74</v>
      </c>
      <c r="O121" s="139">
        <f>38.4-0.2-9.8</f>
        <v>28.399999999999995</v>
      </c>
      <c r="P121" s="59">
        <f>7+5</f>
        <v>12</v>
      </c>
      <c r="Q121" s="158">
        <f>R121+T121</f>
        <v>76.3</v>
      </c>
      <c r="R121" s="153">
        <v>69.3</v>
      </c>
      <c r="S121" s="139">
        <v>38.4</v>
      </c>
      <c r="T121" s="59">
        <f>7</f>
        <v>7</v>
      </c>
      <c r="U121" s="310">
        <f>V121+X121</f>
        <v>69.3</v>
      </c>
      <c r="V121" s="153">
        <v>69.3</v>
      </c>
      <c r="W121" s="139">
        <v>38.4</v>
      </c>
      <c r="X121" s="315"/>
    </row>
    <row r="122" spans="1:38" ht="15.75" customHeight="1" thickBot="1" x14ac:dyDescent="0.25">
      <c r="A122" s="573"/>
      <c r="B122" s="575"/>
      <c r="C122" s="574"/>
      <c r="D122" s="581"/>
      <c r="E122" s="602"/>
      <c r="F122" s="539" t="s">
        <v>11</v>
      </c>
      <c r="G122" s="540"/>
      <c r="H122" s="541"/>
      <c r="I122" s="18">
        <f t="shared" si="101"/>
        <v>65.2</v>
      </c>
      <c r="J122" s="19">
        <f>SUM(J121:J121)</f>
        <v>65.2</v>
      </c>
      <c r="K122" s="19">
        <f>SUM(K121:K121)</f>
        <v>29.2</v>
      </c>
      <c r="L122" s="20">
        <f>SUM(L121:L121)</f>
        <v>0</v>
      </c>
      <c r="M122" s="18">
        <f>SUM(N122,P122)</f>
        <v>86</v>
      </c>
      <c r="N122" s="19">
        <f>SUM(N121:N121)</f>
        <v>74</v>
      </c>
      <c r="O122" s="19">
        <f>SUM(O121:O121)</f>
        <v>28.399999999999995</v>
      </c>
      <c r="P122" s="20">
        <f>P121</f>
        <v>12</v>
      </c>
      <c r="Q122" s="18">
        <f t="shared" si="111"/>
        <v>76.3</v>
      </c>
      <c r="R122" s="19">
        <f>SUM(R121:R121)</f>
        <v>69.3</v>
      </c>
      <c r="S122" s="19">
        <f>SUM(S121:S121)</f>
        <v>38.4</v>
      </c>
      <c r="T122" s="20">
        <f>T121</f>
        <v>7</v>
      </c>
      <c r="U122" s="297">
        <f t="shared" ref="U122" si="113">SUM(V122,X122)</f>
        <v>69.3</v>
      </c>
      <c r="V122" s="19">
        <f>SUM(V121:V121)</f>
        <v>69.3</v>
      </c>
      <c r="W122" s="19">
        <f>SUM(W121:W121)</f>
        <v>38.4</v>
      </c>
      <c r="X122" s="20"/>
    </row>
    <row r="123" spans="1:38" ht="21.75" customHeight="1" thickBot="1" x14ac:dyDescent="0.25">
      <c r="A123" s="573">
        <v>2</v>
      </c>
      <c r="B123" s="575">
        <v>4</v>
      </c>
      <c r="C123" s="574">
        <v>12</v>
      </c>
      <c r="D123" s="581" t="s">
        <v>100</v>
      </c>
      <c r="E123" s="635" t="s">
        <v>114</v>
      </c>
      <c r="F123" s="252" t="s">
        <v>20</v>
      </c>
      <c r="G123" s="260" t="s">
        <v>94</v>
      </c>
      <c r="H123" s="88" t="s">
        <v>14</v>
      </c>
      <c r="I123" s="69">
        <v>10</v>
      </c>
      <c r="J123" s="48"/>
      <c r="K123" s="46"/>
      <c r="L123" s="59">
        <v>10</v>
      </c>
      <c r="M123" s="69">
        <v>10</v>
      </c>
      <c r="N123" s="48"/>
      <c r="O123" s="46"/>
      <c r="P123" s="59">
        <v>10</v>
      </c>
      <c r="Q123" s="69">
        <v>10</v>
      </c>
      <c r="R123" s="48"/>
      <c r="S123" s="46"/>
      <c r="T123" s="59">
        <v>10</v>
      </c>
      <c r="U123" s="310"/>
      <c r="V123" s="232"/>
      <c r="W123" s="232"/>
      <c r="X123" s="315"/>
    </row>
    <row r="124" spans="1:38" ht="33" customHeight="1" thickBot="1" x14ac:dyDescent="0.25">
      <c r="A124" s="573"/>
      <c r="B124" s="575"/>
      <c r="C124" s="574"/>
      <c r="D124" s="581"/>
      <c r="E124" s="635"/>
      <c r="F124" s="539" t="s">
        <v>11</v>
      </c>
      <c r="G124" s="540"/>
      <c r="H124" s="541"/>
      <c r="I124" s="18">
        <f t="shared" ref="I124" si="114">SUM(J124,L124)</f>
        <v>10</v>
      </c>
      <c r="J124" s="19">
        <f>SUM(J123:J123)</f>
        <v>0</v>
      </c>
      <c r="K124" s="19">
        <f>SUM(K123:K123)</f>
        <v>0</v>
      </c>
      <c r="L124" s="20">
        <f>SUM(L123:L123)</f>
        <v>10</v>
      </c>
      <c r="M124" s="18">
        <f t="shared" ref="M124" si="115">SUM(N124,P124)</f>
        <v>10</v>
      </c>
      <c r="N124" s="19">
        <f>SUM(N123:N123)</f>
        <v>0</v>
      </c>
      <c r="O124" s="19">
        <f>SUM(O123:O123)</f>
        <v>0</v>
      </c>
      <c r="P124" s="20">
        <f>SUM(P123:P123)</f>
        <v>10</v>
      </c>
      <c r="Q124" s="18">
        <f t="shared" ref="Q124" si="116">SUM(R124,T124)</f>
        <v>10</v>
      </c>
      <c r="R124" s="19">
        <f>SUM(R123:R123)</f>
        <v>0</v>
      </c>
      <c r="S124" s="19">
        <f>SUM(S123:S123)</f>
        <v>0</v>
      </c>
      <c r="T124" s="20">
        <f>SUM(T123:T123)</f>
        <v>10</v>
      </c>
      <c r="U124" s="297"/>
      <c r="V124" s="19"/>
      <c r="W124" s="19"/>
      <c r="X124" s="20"/>
    </row>
    <row r="125" spans="1:38" ht="16.5" hidden="1" customHeight="1" x14ac:dyDescent="0.2">
      <c r="A125" s="550">
        <v>2</v>
      </c>
      <c r="B125" s="674">
        <v>4</v>
      </c>
      <c r="C125" s="636">
        <v>13</v>
      </c>
      <c r="D125" s="553" t="s">
        <v>115</v>
      </c>
      <c r="E125" s="251">
        <v>20</v>
      </c>
      <c r="F125" s="625" t="s">
        <v>20</v>
      </c>
      <c r="G125" s="262" t="s">
        <v>54</v>
      </c>
      <c r="H125" s="638" t="s">
        <v>14</v>
      </c>
      <c r="I125" s="34">
        <f t="shared" si="97"/>
        <v>0</v>
      </c>
      <c r="J125" s="22"/>
      <c r="K125" s="13">
        <v>0</v>
      </c>
      <c r="L125" s="14">
        <v>0</v>
      </c>
      <c r="M125" s="34"/>
      <c r="N125" s="22"/>
      <c r="O125" s="13"/>
      <c r="P125" s="14">
        <v>0</v>
      </c>
      <c r="Q125" s="34"/>
      <c r="R125" s="22"/>
      <c r="S125" s="13"/>
      <c r="T125" s="14"/>
      <c r="U125" s="316"/>
      <c r="V125" s="233"/>
      <c r="W125" s="233"/>
      <c r="X125" s="14">
        <v>0</v>
      </c>
    </row>
    <row r="126" spans="1:38" ht="15" customHeight="1" x14ac:dyDescent="0.2">
      <c r="A126" s="551"/>
      <c r="B126" s="675"/>
      <c r="C126" s="620"/>
      <c r="D126" s="554"/>
      <c r="E126" s="251">
        <v>21</v>
      </c>
      <c r="F126" s="626"/>
      <c r="G126" s="262" t="s">
        <v>55</v>
      </c>
      <c r="H126" s="639"/>
      <c r="I126" s="49">
        <f t="shared" si="97"/>
        <v>1.5</v>
      </c>
      <c r="J126" s="51">
        <v>1.5</v>
      </c>
      <c r="K126" s="15">
        <v>0</v>
      </c>
      <c r="L126" s="52">
        <v>0</v>
      </c>
      <c r="M126" s="49"/>
      <c r="N126" s="51"/>
      <c r="O126" s="15"/>
      <c r="P126" s="52">
        <v>0</v>
      </c>
      <c r="Q126" s="49"/>
      <c r="R126" s="51"/>
      <c r="S126" s="15"/>
      <c r="T126" s="320"/>
      <c r="U126" s="317"/>
      <c r="V126" s="15"/>
      <c r="W126" s="15"/>
      <c r="X126" s="320">
        <v>0</v>
      </c>
    </row>
    <row r="127" spans="1:38" ht="17.25" customHeight="1" x14ac:dyDescent="0.2">
      <c r="A127" s="551"/>
      <c r="B127" s="675"/>
      <c r="C127" s="620"/>
      <c r="D127" s="554"/>
      <c r="E127" s="251">
        <v>24</v>
      </c>
      <c r="F127" s="626"/>
      <c r="G127" s="262" t="s">
        <v>56</v>
      </c>
      <c r="H127" s="639"/>
      <c r="I127" s="49">
        <f t="shared" si="97"/>
        <v>0.3</v>
      </c>
      <c r="J127" s="51">
        <v>0.3</v>
      </c>
      <c r="K127" s="51">
        <v>0</v>
      </c>
      <c r="L127" s="53">
        <v>0</v>
      </c>
      <c r="M127" s="49"/>
      <c r="N127" s="51"/>
      <c r="O127" s="51"/>
      <c r="P127" s="53">
        <v>0</v>
      </c>
      <c r="Q127" s="49"/>
      <c r="R127" s="51"/>
      <c r="S127" s="51"/>
      <c r="T127" s="58"/>
      <c r="U127" s="318"/>
      <c r="V127" s="51"/>
      <c r="W127" s="51"/>
      <c r="X127" s="58">
        <v>0</v>
      </c>
    </row>
    <row r="128" spans="1:38" ht="15.75" customHeight="1" x14ac:dyDescent="0.2">
      <c r="A128" s="551"/>
      <c r="B128" s="675"/>
      <c r="C128" s="620"/>
      <c r="D128" s="554"/>
      <c r="E128" s="251">
        <v>27</v>
      </c>
      <c r="F128" s="626"/>
      <c r="G128" s="262" t="s">
        <v>57</v>
      </c>
      <c r="H128" s="639"/>
      <c r="I128" s="49">
        <f t="shared" si="97"/>
        <v>5</v>
      </c>
      <c r="J128" s="51">
        <v>3.5</v>
      </c>
      <c r="K128" s="15">
        <v>0</v>
      </c>
      <c r="L128" s="98">
        <v>1.5</v>
      </c>
      <c r="M128" s="49"/>
      <c r="N128" s="51"/>
      <c r="O128" s="15"/>
      <c r="P128" s="52">
        <v>0</v>
      </c>
      <c r="Q128" s="49"/>
      <c r="R128" s="51"/>
      <c r="S128" s="15"/>
      <c r="T128" s="320"/>
      <c r="U128" s="317"/>
      <c r="V128" s="15"/>
      <c r="W128" s="15"/>
      <c r="X128" s="320">
        <v>0</v>
      </c>
    </row>
    <row r="129" spans="1:38" ht="16.5" customHeight="1" thickBot="1" x14ac:dyDescent="0.25">
      <c r="A129" s="551"/>
      <c r="B129" s="675"/>
      <c r="C129" s="620"/>
      <c r="D129" s="554"/>
      <c r="E129" s="251">
        <v>28</v>
      </c>
      <c r="F129" s="626"/>
      <c r="G129" s="262" t="s">
        <v>58</v>
      </c>
      <c r="H129" s="639"/>
      <c r="I129" s="49">
        <f t="shared" si="97"/>
        <v>3.7</v>
      </c>
      <c r="J129" s="51">
        <v>3.7</v>
      </c>
      <c r="K129" s="15">
        <v>0</v>
      </c>
      <c r="L129" s="52">
        <v>0</v>
      </c>
      <c r="M129" s="49"/>
      <c r="N129" s="51"/>
      <c r="O129" s="15"/>
      <c r="P129" s="52">
        <v>0</v>
      </c>
      <c r="Q129" s="49"/>
      <c r="R129" s="51"/>
      <c r="S129" s="15"/>
      <c r="T129" s="320"/>
      <c r="U129" s="317"/>
      <c r="V129" s="15"/>
      <c r="W129" s="15"/>
      <c r="X129" s="320">
        <v>0</v>
      </c>
    </row>
    <row r="130" spans="1:38" ht="16.5" hidden="1" customHeight="1" thickBot="1" x14ac:dyDescent="0.25">
      <c r="A130" s="551"/>
      <c r="B130" s="675"/>
      <c r="C130" s="620"/>
      <c r="D130" s="554"/>
      <c r="E130" s="254">
        <v>29</v>
      </c>
      <c r="F130" s="626"/>
      <c r="G130" s="469" t="s">
        <v>59</v>
      </c>
      <c r="H130" s="639"/>
      <c r="I130" s="490">
        <f t="shared" si="97"/>
        <v>0</v>
      </c>
      <c r="J130" s="234"/>
      <c r="K130" s="234">
        <v>0</v>
      </c>
      <c r="L130" s="491">
        <v>0</v>
      </c>
      <c r="M130" s="54"/>
      <c r="N130" s="55"/>
      <c r="O130" s="55"/>
      <c r="P130" s="56">
        <v>0</v>
      </c>
      <c r="Q130" s="54"/>
      <c r="R130" s="55"/>
      <c r="S130" s="55"/>
      <c r="T130" s="322"/>
      <c r="U130" s="319"/>
      <c r="V130" s="234"/>
      <c r="W130" s="234"/>
      <c r="X130" s="321">
        <v>0</v>
      </c>
    </row>
    <row r="131" spans="1:38" ht="16.5" customHeight="1" thickBot="1" x14ac:dyDescent="0.25">
      <c r="A131" s="552"/>
      <c r="B131" s="676"/>
      <c r="C131" s="637"/>
      <c r="D131" s="555"/>
      <c r="E131" s="480"/>
      <c r="F131" s="539" t="s">
        <v>11</v>
      </c>
      <c r="G131" s="540"/>
      <c r="H131" s="541"/>
      <c r="I131" s="7">
        <f t="shared" si="97"/>
        <v>10.5</v>
      </c>
      <c r="J131" s="104">
        <f>SUM(J125:J130)</f>
        <v>9</v>
      </c>
      <c r="K131" s="104">
        <f>SUM(K125:K130)</f>
        <v>0</v>
      </c>
      <c r="L131" s="108">
        <f>SUM(L125:L130)</f>
        <v>1.5</v>
      </c>
      <c r="M131" s="392">
        <f t="shared" ref="M131" si="117">SUM(N131,P131)</f>
        <v>0</v>
      </c>
      <c r="N131" s="118">
        <f>SUM(N125:N130)</f>
        <v>0</v>
      </c>
      <c r="O131" s="118"/>
      <c r="P131" s="24">
        <f>SUM(P125:P130)</f>
        <v>0</v>
      </c>
      <c r="Q131" s="7">
        <f t="shared" ref="Q131" si="118">SUM(R131,T131)</f>
        <v>0</v>
      </c>
      <c r="R131" s="104">
        <f>SUM(R125:R130)</f>
        <v>0</v>
      </c>
      <c r="S131" s="104"/>
      <c r="T131" s="108">
        <f>SUM(T125:T130)</f>
        <v>0</v>
      </c>
      <c r="U131" s="296">
        <f t="shared" ref="U131" si="119">SUM(V131,X131)</f>
        <v>0</v>
      </c>
      <c r="V131" s="104">
        <f>SUM(V125:V130)</f>
        <v>0</v>
      </c>
      <c r="W131" s="104"/>
      <c r="X131" s="108">
        <f>SUM(X125:X130)</f>
        <v>0</v>
      </c>
    </row>
    <row r="132" spans="1:38" ht="20.25" customHeight="1" x14ac:dyDescent="0.2">
      <c r="A132" s="550">
        <v>2</v>
      </c>
      <c r="B132" s="674">
        <v>4</v>
      </c>
      <c r="C132" s="677">
        <v>14</v>
      </c>
      <c r="D132" s="553" t="s">
        <v>116</v>
      </c>
      <c r="E132" s="464" t="s">
        <v>31</v>
      </c>
      <c r="F132" s="597" t="s">
        <v>20</v>
      </c>
      <c r="G132" s="577" t="s">
        <v>75</v>
      </c>
      <c r="H132" s="73" t="s">
        <v>17</v>
      </c>
      <c r="I132" s="432">
        <f>J132+L132</f>
        <v>110.6</v>
      </c>
      <c r="J132" s="179"/>
      <c r="K132" s="179"/>
      <c r="L132" s="159">
        <v>110.6</v>
      </c>
      <c r="M132" s="432"/>
      <c r="N132" s="179"/>
      <c r="O132" s="179"/>
      <c r="P132" s="193"/>
      <c r="Q132" s="294"/>
      <c r="R132" s="9"/>
      <c r="S132" s="9"/>
      <c r="T132" s="27"/>
      <c r="U132" s="96"/>
      <c r="V132" s="95"/>
      <c r="W132" s="95"/>
      <c r="X132" s="107"/>
    </row>
    <row r="133" spans="1:38" ht="20.25" customHeight="1" x14ac:dyDescent="0.2">
      <c r="A133" s="551"/>
      <c r="B133" s="675"/>
      <c r="C133" s="678"/>
      <c r="D133" s="554"/>
      <c r="E133" s="548" t="s">
        <v>73</v>
      </c>
      <c r="F133" s="629"/>
      <c r="G133" s="687"/>
      <c r="H133" s="489" t="s">
        <v>14</v>
      </c>
      <c r="I133" s="160">
        <f t="shared" si="97"/>
        <v>134.80000000000001</v>
      </c>
      <c r="J133" s="161"/>
      <c r="K133" s="161">
        <v>0</v>
      </c>
      <c r="L133" s="387">
        <v>134.80000000000001</v>
      </c>
      <c r="M133" s="160">
        <f>N133+P133</f>
        <v>86.5</v>
      </c>
      <c r="N133" s="218">
        <v>0.9</v>
      </c>
      <c r="O133" s="218">
        <v>0.8</v>
      </c>
      <c r="P133" s="385">
        <v>85.6</v>
      </c>
      <c r="Q133" s="316">
        <f>R133+T133</f>
        <v>0</v>
      </c>
      <c r="R133" s="233"/>
      <c r="S133" s="233"/>
      <c r="T133" s="344"/>
      <c r="U133" s="96"/>
      <c r="V133" s="95"/>
      <c r="W133" s="95"/>
      <c r="X133" s="107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8" ht="22.5" customHeight="1" x14ac:dyDescent="0.2">
      <c r="A134" s="551"/>
      <c r="B134" s="675"/>
      <c r="C134" s="678"/>
      <c r="D134" s="554"/>
      <c r="E134" s="548"/>
      <c r="F134" s="629"/>
      <c r="G134" s="687"/>
      <c r="H134" s="489" t="s">
        <v>17</v>
      </c>
      <c r="I134" s="160">
        <f t="shared" si="97"/>
        <v>147.9</v>
      </c>
      <c r="J134" s="161"/>
      <c r="K134" s="161">
        <v>0</v>
      </c>
      <c r="L134" s="387">
        <v>147.9</v>
      </c>
      <c r="M134" s="160">
        <f>N134+P134</f>
        <v>158.4</v>
      </c>
      <c r="N134" s="218">
        <v>4.3</v>
      </c>
      <c r="O134" s="218">
        <v>4.2</v>
      </c>
      <c r="P134" s="385">
        <v>154.1</v>
      </c>
      <c r="Q134" s="294"/>
      <c r="R134" s="9"/>
      <c r="S134" s="9"/>
      <c r="T134" s="27"/>
      <c r="U134" s="96"/>
      <c r="V134" s="95"/>
      <c r="W134" s="95"/>
      <c r="X134" s="107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8" ht="22.5" customHeight="1" thickBot="1" x14ac:dyDescent="0.25">
      <c r="A135" s="551"/>
      <c r="B135" s="675"/>
      <c r="C135" s="678"/>
      <c r="D135" s="554"/>
      <c r="E135" s="548"/>
      <c r="F135" s="682"/>
      <c r="G135" s="578"/>
      <c r="H135" s="492" t="s">
        <v>138</v>
      </c>
      <c r="I135" s="494"/>
      <c r="J135" s="495"/>
      <c r="K135" s="495"/>
      <c r="L135" s="496"/>
      <c r="M135" s="497">
        <v>73.599999999999994</v>
      </c>
      <c r="N135" s="498"/>
      <c r="O135" s="498"/>
      <c r="P135" s="499">
        <v>73.599999999999994</v>
      </c>
      <c r="Q135" s="66"/>
      <c r="R135" s="62"/>
      <c r="S135" s="62"/>
      <c r="T135" s="245"/>
      <c r="U135" s="63"/>
      <c r="V135" s="62"/>
      <c r="W135" s="62"/>
      <c r="X135" s="245"/>
      <c r="Y135" s="471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8" s="347" customFormat="1" ht="21" customHeight="1" thickBot="1" x14ac:dyDescent="0.25">
      <c r="A136" s="552"/>
      <c r="B136" s="676"/>
      <c r="C136" s="571"/>
      <c r="D136" s="554"/>
      <c r="E136" s="345"/>
      <c r="F136" s="668" t="s">
        <v>11</v>
      </c>
      <c r="G136" s="669"/>
      <c r="H136" s="670"/>
      <c r="I136" s="487">
        <f>SUM(I132:I134)</f>
        <v>393.3</v>
      </c>
      <c r="J136" s="486">
        <f>SUM(J132:J134)</f>
        <v>0</v>
      </c>
      <c r="K136" s="487">
        <f>SUM(K132:K134)</f>
        <v>0</v>
      </c>
      <c r="L136" s="488">
        <f>SUM(L132:L134)</f>
        <v>393.3</v>
      </c>
      <c r="M136" s="485">
        <f>SUM(M132:M135)</f>
        <v>318.5</v>
      </c>
      <c r="N136" s="486">
        <f>N132+N133+N134</f>
        <v>5.2</v>
      </c>
      <c r="O136" s="486">
        <f>O132+O133+O134</f>
        <v>5</v>
      </c>
      <c r="P136" s="488">
        <f>SUM(P132:P135)</f>
        <v>313.29999999999995</v>
      </c>
      <c r="Q136" s="349">
        <f>SUM(Q132:Q134)</f>
        <v>0</v>
      </c>
      <c r="R136" s="350"/>
      <c r="S136" s="350"/>
      <c r="T136" s="352">
        <f>T132+T133+T134</f>
        <v>0</v>
      </c>
      <c r="U136" s="353">
        <f>SUM(U132:U134)</f>
        <v>0</v>
      </c>
      <c r="V136" s="350"/>
      <c r="W136" s="350"/>
      <c r="X136" s="352">
        <f>X132+X133+X134</f>
        <v>0</v>
      </c>
      <c r="Y136" s="346"/>
    </row>
    <row r="137" spans="1:38" ht="26.25" customHeight="1" x14ac:dyDescent="0.2">
      <c r="A137" s="550">
        <v>2</v>
      </c>
      <c r="B137" s="684">
        <v>4</v>
      </c>
      <c r="C137" s="682">
        <v>15</v>
      </c>
      <c r="D137" s="679" t="s">
        <v>126</v>
      </c>
      <c r="E137" s="533" t="s">
        <v>113</v>
      </c>
      <c r="F137" s="678" t="s">
        <v>20</v>
      </c>
      <c r="G137" s="683" t="s">
        <v>127</v>
      </c>
      <c r="H137" s="493" t="s">
        <v>163</v>
      </c>
      <c r="I137" s="188">
        <f>J137+L137</f>
        <v>0</v>
      </c>
      <c r="J137" s="153"/>
      <c r="K137" s="139"/>
      <c r="L137" s="159"/>
      <c r="M137" s="45">
        <f>N137+P137</f>
        <v>0</v>
      </c>
      <c r="N137" s="48"/>
      <c r="O137" s="46"/>
      <c r="P137" s="59">
        <f>260-260</f>
        <v>0</v>
      </c>
      <c r="Q137" s="188">
        <f>R137+T137</f>
        <v>400</v>
      </c>
      <c r="R137" s="153"/>
      <c r="S137" s="139"/>
      <c r="T137" s="159">
        <v>400</v>
      </c>
      <c r="U137" s="225">
        <f>V137+X137</f>
        <v>0</v>
      </c>
      <c r="V137" s="218"/>
      <c r="W137" s="218"/>
      <c r="X137" s="312">
        <v>0</v>
      </c>
      <c r="Y137" s="339"/>
      <c r="Z137" s="279"/>
      <c r="AA137" s="279"/>
      <c r="AB137" s="279"/>
      <c r="AC137" s="279"/>
      <c r="AD137" s="279"/>
      <c r="AE137" s="279"/>
      <c r="AF137" s="279"/>
      <c r="AG137" s="279"/>
      <c r="AH137" s="279"/>
      <c r="AI137" s="279"/>
      <c r="AJ137" s="279"/>
      <c r="AK137" s="279"/>
      <c r="AL137" s="279"/>
    </row>
    <row r="138" spans="1:38" ht="14.25" customHeight="1" x14ac:dyDescent="0.2">
      <c r="A138" s="551"/>
      <c r="B138" s="685"/>
      <c r="C138" s="626"/>
      <c r="D138" s="680"/>
      <c r="E138" s="534"/>
      <c r="F138" s="678"/>
      <c r="G138" s="683"/>
      <c r="H138" s="420" t="s">
        <v>141</v>
      </c>
      <c r="I138" s="188"/>
      <c r="J138" s="168"/>
      <c r="K138" s="421"/>
      <c r="L138" s="422"/>
      <c r="M138" s="45">
        <f>N138+P138</f>
        <v>0</v>
      </c>
      <c r="N138" s="100"/>
      <c r="O138" s="434"/>
      <c r="P138" s="224">
        <f>140-140</f>
        <v>0</v>
      </c>
      <c r="Q138" s="188"/>
      <c r="R138" s="168"/>
      <c r="S138" s="421"/>
      <c r="T138" s="422"/>
      <c r="U138" s="304"/>
      <c r="V138" s="219"/>
      <c r="W138" s="219"/>
      <c r="X138" s="311"/>
      <c r="Y138" s="390"/>
      <c r="Z138" s="279"/>
      <c r="AA138" s="279"/>
      <c r="AB138" s="279"/>
      <c r="AC138" s="279"/>
      <c r="AD138" s="279"/>
      <c r="AE138" s="279"/>
      <c r="AF138" s="279"/>
      <c r="AG138" s="279"/>
      <c r="AH138" s="279"/>
      <c r="AI138" s="279"/>
      <c r="AJ138" s="279"/>
      <c r="AK138" s="279"/>
      <c r="AL138" s="279"/>
    </row>
    <row r="139" spans="1:38" ht="15.75" customHeight="1" thickBot="1" x14ac:dyDescent="0.25">
      <c r="A139" s="551"/>
      <c r="B139" s="685"/>
      <c r="C139" s="626"/>
      <c r="D139" s="680"/>
      <c r="E139" s="535"/>
      <c r="F139" s="678"/>
      <c r="G139" s="683"/>
      <c r="H139" s="386" t="s">
        <v>14</v>
      </c>
      <c r="I139" s="160">
        <f t="shared" ref="I139" si="120">SUM(J139,L139)</f>
        <v>0</v>
      </c>
      <c r="J139" s="161"/>
      <c r="K139" s="161"/>
      <c r="L139" s="387">
        <v>0</v>
      </c>
      <c r="M139" s="45">
        <f>SUM(N139,P139)</f>
        <v>50</v>
      </c>
      <c r="N139" s="51">
        <v>50</v>
      </c>
      <c r="O139" s="51"/>
      <c r="P139" s="58">
        <v>0</v>
      </c>
      <c r="Q139" s="188">
        <f>R139+T139</f>
        <v>650</v>
      </c>
      <c r="R139" s="161">
        <v>250</v>
      </c>
      <c r="S139" s="161"/>
      <c r="T139" s="387">
        <v>400</v>
      </c>
      <c r="U139" s="388"/>
      <c r="V139" s="389"/>
      <c r="W139" s="389"/>
      <c r="X139" s="313">
        <v>0</v>
      </c>
      <c r="Y139" s="339"/>
      <c r="Z139" s="282"/>
      <c r="AA139" s="282"/>
      <c r="AB139" s="282"/>
      <c r="AC139" s="282"/>
      <c r="AD139" s="282"/>
      <c r="AE139" s="282"/>
      <c r="AF139" s="282"/>
      <c r="AG139" s="282"/>
      <c r="AH139" s="282"/>
      <c r="AI139" s="282"/>
      <c r="AJ139" s="282"/>
      <c r="AK139" s="282"/>
      <c r="AL139" s="282"/>
    </row>
    <row r="140" spans="1:38" s="347" customFormat="1" ht="21" customHeight="1" thickBot="1" x14ac:dyDescent="0.25">
      <c r="A140" s="551"/>
      <c r="B140" s="685"/>
      <c r="C140" s="627"/>
      <c r="D140" s="681"/>
      <c r="E140" s="348"/>
      <c r="F140" s="668" t="s">
        <v>11</v>
      </c>
      <c r="G140" s="669"/>
      <c r="H140" s="670"/>
      <c r="I140" s="349">
        <f>J140+L140</f>
        <v>0</v>
      </c>
      <c r="J140" s="350">
        <f>SUM(J136:J139)</f>
        <v>0</v>
      </c>
      <c r="K140" s="351">
        <f>SUM(K136:K139)</f>
        <v>0</v>
      </c>
      <c r="L140" s="352">
        <f>L137+L139</f>
        <v>0</v>
      </c>
      <c r="M140" s="349">
        <f>P140+N140</f>
        <v>50</v>
      </c>
      <c r="N140" s="350">
        <f>N137+N139+N138</f>
        <v>50</v>
      </c>
      <c r="O140" s="350"/>
      <c r="P140" s="352">
        <f>P137+P139+P138</f>
        <v>0</v>
      </c>
      <c r="Q140" s="349">
        <f>T140+R140</f>
        <v>1050</v>
      </c>
      <c r="R140" s="350">
        <f>R137+R139</f>
        <v>250</v>
      </c>
      <c r="S140" s="350"/>
      <c r="T140" s="352">
        <f>T137+T139</f>
        <v>800</v>
      </c>
      <c r="U140" s="349">
        <f>X140+V140</f>
        <v>0</v>
      </c>
      <c r="V140" s="350">
        <f>V137+V139</f>
        <v>0</v>
      </c>
      <c r="W140" s="350"/>
      <c r="X140" s="352">
        <f>X137+X139</f>
        <v>0</v>
      </c>
      <c r="Y140" s="346"/>
    </row>
    <row r="141" spans="1:38" s="347" customFormat="1" ht="12.75" customHeight="1" thickBot="1" x14ac:dyDescent="0.25">
      <c r="A141" s="552"/>
      <c r="B141" s="686"/>
      <c r="C141" s="665" t="s">
        <v>9</v>
      </c>
      <c r="D141" s="666"/>
      <c r="E141" s="666"/>
      <c r="F141" s="666"/>
      <c r="G141" s="666"/>
      <c r="H141" s="667"/>
      <c r="I141" s="354">
        <f>J141+L141</f>
        <v>1418.8000000000002</v>
      </c>
      <c r="J141" s="354">
        <f>J136+J131+J124+J122+J120+J118+J116+J113+J111+J109+J107+J105+J103+J101+J140</f>
        <v>1001.7</v>
      </c>
      <c r="K141" s="354">
        <f>K136+K131+K124+K122+K120+K118+K116+K113+K111+K109+K107+K105+K103+K101+K140</f>
        <v>645.80000000000007</v>
      </c>
      <c r="L141" s="354">
        <f>L136+L131+L124+L122+L120+L118+L116+L113+L111+L109+L107+L105+L103+L101+L140</f>
        <v>417.1</v>
      </c>
      <c r="M141" s="355">
        <f>N141+P141</f>
        <v>1622.1999999999998</v>
      </c>
      <c r="N141" s="354">
        <f>N136+N131+N124+N122+N120+N118+N116+N113+N111+N109+N107+N105+N103+N101+N140</f>
        <v>1221.3</v>
      </c>
      <c r="O141" s="354">
        <f>O136+O131+O124+O122+O120+O118+O116+O113+O111+O109+O107+O105+O103+O101+O140</f>
        <v>713.99999999999989</v>
      </c>
      <c r="P141" s="354">
        <f>P136+P131+P124+P122+P120+P118+P116+P113+P111+P109+P107+P105+P103+P101+P140</f>
        <v>400.9</v>
      </c>
      <c r="Q141" s="354">
        <f>R141+T141</f>
        <v>2196.9</v>
      </c>
      <c r="R141" s="354">
        <f>R136+R131+R124+R122+R120+R118+R116+R113+R111+R109+R107+R105+R103+R101+R140</f>
        <v>1354.9</v>
      </c>
      <c r="S141" s="354">
        <f>S136+S131+S124+S122+S120+S118+S116+S113+S111+S109+S107+S105+S103+S101+S140</f>
        <v>722.9</v>
      </c>
      <c r="T141" s="502">
        <f>T136+T131+T124+T122+T120+T118+T116+T113+T111+T109+T107+T105+T103+T101+T140</f>
        <v>842</v>
      </c>
      <c r="U141" s="355">
        <f>V141+X141</f>
        <v>1129.9000000000001</v>
      </c>
      <c r="V141" s="354">
        <f>V136+V131+V124+V122+V120+V118+V116+V113+V111+V109+V107+V105+V103+V101+V140</f>
        <v>1104.9000000000001</v>
      </c>
      <c r="W141" s="354">
        <f>W136+W131+W124+W122+W120+W118+W116+W113+W111+W109+W107+W105+W103+W101+W140</f>
        <v>722.9</v>
      </c>
      <c r="X141" s="503">
        <f>X136+X131+X124+X122+X120+X118+X116+X113+X111+X109+X107+X105+X103+X101+X140</f>
        <v>25</v>
      </c>
      <c r="Y141" s="346"/>
    </row>
    <row r="142" spans="1:38" s="347" customFormat="1" ht="12.75" customHeight="1" thickBot="1" x14ac:dyDescent="0.25">
      <c r="A142" s="356">
        <v>2</v>
      </c>
      <c r="B142" s="693" t="s">
        <v>10</v>
      </c>
      <c r="C142" s="694"/>
      <c r="D142" s="694"/>
      <c r="E142" s="694"/>
      <c r="F142" s="694"/>
      <c r="G142" s="694"/>
      <c r="H142" s="695"/>
      <c r="I142" s="357">
        <f t="shared" si="97"/>
        <v>3946.7</v>
      </c>
      <c r="J142" s="358">
        <f>SUM(J141,J98,J71,J92)</f>
        <v>3293.6</v>
      </c>
      <c r="K142" s="358">
        <f>SUM(K141,K98,K71,K92)</f>
        <v>680.30000000000007</v>
      </c>
      <c r="L142" s="358">
        <f>SUM(L141,L98,L71,L92)</f>
        <v>653.1</v>
      </c>
      <c r="M142" s="357">
        <f t="shared" ref="M142:M143" si="121">SUM(N142,P142)</f>
        <v>4531.5999999999995</v>
      </c>
      <c r="N142" s="358">
        <f t="shared" ref="N142:X142" si="122">SUM(N141,N98,N71,N92)</f>
        <v>3655.8999999999996</v>
      </c>
      <c r="O142" s="358">
        <f t="shared" si="122"/>
        <v>729.99999999999989</v>
      </c>
      <c r="P142" s="359">
        <f t="shared" si="122"/>
        <v>875.7</v>
      </c>
      <c r="Q142" s="360">
        <f t="shared" si="122"/>
        <v>4673.8</v>
      </c>
      <c r="R142" s="358">
        <f t="shared" si="122"/>
        <v>3421.8</v>
      </c>
      <c r="S142" s="358">
        <f t="shared" si="122"/>
        <v>722.9</v>
      </c>
      <c r="T142" s="361">
        <f t="shared" si="122"/>
        <v>1252</v>
      </c>
      <c r="U142" s="357">
        <f t="shared" si="122"/>
        <v>3172.9</v>
      </c>
      <c r="V142" s="358">
        <f t="shared" si="122"/>
        <v>3147.9</v>
      </c>
      <c r="W142" s="358">
        <f t="shared" si="122"/>
        <v>722.9</v>
      </c>
      <c r="X142" s="359">
        <f t="shared" si="122"/>
        <v>25</v>
      </c>
      <c r="Y142" s="346"/>
    </row>
    <row r="143" spans="1:38" s="347" customFormat="1" ht="12.75" customHeight="1" thickBot="1" x14ac:dyDescent="0.25">
      <c r="A143" s="671" t="s">
        <v>28</v>
      </c>
      <c r="B143" s="672"/>
      <c r="C143" s="672"/>
      <c r="D143" s="672"/>
      <c r="E143" s="672"/>
      <c r="F143" s="672"/>
      <c r="G143" s="672"/>
      <c r="H143" s="673"/>
      <c r="I143" s="362">
        <f t="shared" si="97"/>
        <v>8009.9</v>
      </c>
      <c r="J143" s="363">
        <f>J62+J142</f>
        <v>3334.2999999999997</v>
      </c>
      <c r="K143" s="363">
        <f>K62+K142</f>
        <v>680.30000000000007</v>
      </c>
      <c r="L143" s="364">
        <f>L62+L142</f>
        <v>4675.5999999999995</v>
      </c>
      <c r="M143" s="362">
        <f t="shared" si="121"/>
        <v>8025.4</v>
      </c>
      <c r="N143" s="363">
        <f>N62+N142</f>
        <v>3761.3999999999996</v>
      </c>
      <c r="O143" s="363">
        <f>O62+O142</f>
        <v>729.99999999999989</v>
      </c>
      <c r="P143" s="364">
        <f>P62+P142</f>
        <v>4264</v>
      </c>
      <c r="Q143" s="362">
        <f t="shared" ref="Q143" si="123">SUM(R143,T143)</f>
        <v>5731.1</v>
      </c>
      <c r="R143" s="363">
        <f>R62+R142</f>
        <v>3464.7000000000003</v>
      </c>
      <c r="S143" s="363">
        <f>S62+S142</f>
        <v>722.9</v>
      </c>
      <c r="T143" s="365">
        <f>T62+T142</f>
        <v>2266.4</v>
      </c>
      <c r="U143" s="366">
        <f t="shared" ref="U143" si="124">SUM(V143,X143)</f>
        <v>3522.9</v>
      </c>
      <c r="V143" s="367">
        <f>V62+V142</f>
        <v>3147.9</v>
      </c>
      <c r="W143" s="367">
        <f>W62+W142</f>
        <v>722.9</v>
      </c>
      <c r="X143" s="368">
        <f>X62+X142</f>
        <v>375</v>
      </c>
      <c r="Y143" s="523"/>
      <c r="Z143" s="523"/>
      <c r="AA143" s="523"/>
      <c r="AB143" s="523"/>
      <c r="AC143" s="523"/>
      <c r="AD143" s="523"/>
      <c r="AE143" s="523"/>
      <c r="AF143" s="523"/>
    </row>
    <row r="144" spans="1:38" ht="18.75" customHeight="1" x14ac:dyDescent="0.2">
      <c r="A144" s="662" t="s">
        <v>82</v>
      </c>
      <c r="B144" s="663"/>
      <c r="C144" s="663"/>
      <c r="D144" s="663"/>
      <c r="E144" s="663"/>
      <c r="F144" s="663"/>
      <c r="G144" s="663"/>
      <c r="H144" s="664"/>
      <c r="I144" s="199">
        <f>L144+J144</f>
        <v>1849.2</v>
      </c>
      <c r="J144" s="461">
        <f>J133+J130+J129+J128+J127+J126+J125+J123+J121+J119+J117+J114+J112+J110+J108+J106+J104+J102+J100+J96+J94+J86+J81+J79+J68+J65+J53+J51+J49+J45+J43+J41+J39+J34+J31+J14+J12+J139</f>
        <v>1096.5</v>
      </c>
      <c r="K144" s="461">
        <f>K133+K130+K129+K128+K127+K126+K125+K123+K121+K119+K117+K114+K112+K110+K108+K106+K104+K102+K100+K96+K94+K86+K81+K79+K68+K65+K53+K51+K49+K45+K43+K41+K39+K34+K31+K14+K12+K139</f>
        <v>661.2</v>
      </c>
      <c r="L144" s="369">
        <f>L133+L130+L129+L128+L127+L126+L125+L123+L121+L119+L117+L114+L112+L110+L108+L106+L104+L102+L100+L96+L94+L86+L81+L79+L68+L65+L53+L51+L49+L45+L43+L41+L39+L34+L31+L14+L12+L139</f>
        <v>752.7</v>
      </c>
      <c r="M144" s="199">
        <f>SUM(P144,N144)</f>
        <v>1777.5</v>
      </c>
      <c r="N144" s="461">
        <f>N133+N130+N129+N128+N127+N126+N125+N123+N121+N119+N117+N114+N112+N110+N108+N106+N104+N102+N100+N96+N94+N86+N81+N79+N68+N65+N53+N51+N49+N45+N43+N41+N39+N34+N31+N14+N12+N139+N55+N59</f>
        <v>1349.6</v>
      </c>
      <c r="O144" s="461">
        <f t="shared" ref="O144:P144" si="125">O133+O130+O129+O128+O127+O126+O125+O123+O121+O119+O117+O114+O112+O110+O108+O106+O104+O102+O100+O96+O94+O86+O81+O79+O68+O65+O53+O51+O49+O45+O43+O41+O39+O34+O31+O14+O12+O139+O55+O59</f>
        <v>715.79999999999984</v>
      </c>
      <c r="P144" s="461">
        <f t="shared" si="125"/>
        <v>427.9</v>
      </c>
      <c r="Q144" s="199">
        <f>R144+T144</f>
        <v>2806.9000000000005</v>
      </c>
      <c r="R144" s="461">
        <f>R133+R130+R129+R128+R127+R126+R125+R123+R121+R119+R117+R114+R112+R110+R108+R106+R104+R102+R100+R96+R94+R86+R81+R79+R68+R65+R53+R51+R49+R45+R43+R41+R39+R34+R31+R14+R12+R139+R55+R59</f>
        <v>1411.7000000000003</v>
      </c>
      <c r="S144" s="461">
        <f t="shared" ref="S144" si="126">S133+S130+S129+S128+S127+S126+S125+S123+S121+S119+S117+S114+S112+S110+S108+S106+S104+S102+S100+S96+S94+S86+S81+S79+S68+S65+S53+S51+S49+S45+S43+S41+S39+S34+S31+S14+S12+S139+S55+S59</f>
        <v>722.9</v>
      </c>
      <c r="T144" s="461">
        <f>T133+T130+T129+T128+T127+T126+T125+T123+T121+T119+T117+T114+T112+T110+T108+T106+T104+T102+T100+T96+T94+T86+T81+T79+T68+T65+T53+T51+T49+T45+T43+T41+T39+T34+T31+T14+T12+T139+T55+T59+T57</f>
        <v>1395.2</v>
      </c>
      <c r="U144" s="199">
        <f>V144+X144</f>
        <v>1469.9</v>
      </c>
      <c r="V144" s="461">
        <f>V133+V130+V129+V128+V127+V126+V125+V123+V121+V119+V117+V114+V112+V110+V108+V106+V104+V102+V100+V96+V94+V86+V81+V79+V68+V65+V53+V51+V49+V45+V43+V41+V39+V34+V31+V14+V12+V139+V55+V59</f>
        <v>1094.9000000000001</v>
      </c>
      <c r="W144" s="461">
        <f t="shared" ref="W144:X144" si="127">W133+W130+W129+W128+W127+W126+W125+W123+W121+W119+W117+W114+W112+W110+W108+W106+W104+W102+W100+W96+W94+W86+W81+W79+W68+W65+W53+W51+W49+W45+W43+W41+W39+W34+W31+W14+W12+W139+W55+W59</f>
        <v>722.9</v>
      </c>
      <c r="X144" s="461">
        <f t="shared" si="127"/>
        <v>375</v>
      </c>
      <c r="Y144" s="523"/>
      <c r="Z144" s="523"/>
      <c r="AA144" s="523"/>
      <c r="AB144" s="523"/>
      <c r="AC144" s="523"/>
      <c r="AD144" s="523"/>
      <c r="AE144" s="523"/>
      <c r="AF144" s="523"/>
    </row>
    <row r="145" spans="1:32" ht="13.5" customHeight="1" x14ac:dyDescent="0.2">
      <c r="A145" s="659" t="s">
        <v>83</v>
      </c>
      <c r="B145" s="660"/>
      <c r="C145" s="660"/>
      <c r="D145" s="660"/>
      <c r="E145" s="660"/>
      <c r="F145" s="660"/>
      <c r="G145" s="660"/>
      <c r="H145" s="661"/>
      <c r="I145" s="145">
        <f t="shared" ref="I145:X145" si="128">I73</f>
        <v>201.3</v>
      </c>
      <c r="J145" s="1">
        <f t="shared" si="128"/>
        <v>201.3</v>
      </c>
      <c r="K145" s="1">
        <f t="shared" si="128"/>
        <v>0</v>
      </c>
      <c r="L145" s="132">
        <f t="shared" si="128"/>
        <v>0</v>
      </c>
      <c r="M145" s="145">
        <f t="shared" si="128"/>
        <v>251.7</v>
      </c>
      <c r="N145" s="1">
        <f t="shared" si="128"/>
        <v>201.7</v>
      </c>
      <c r="O145" s="1">
        <f t="shared" si="128"/>
        <v>0</v>
      </c>
      <c r="P145" s="518">
        <f t="shared" si="128"/>
        <v>50</v>
      </c>
      <c r="Q145" s="145">
        <f t="shared" si="128"/>
        <v>205</v>
      </c>
      <c r="R145" s="1">
        <f t="shared" si="128"/>
        <v>205</v>
      </c>
      <c r="S145" s="1">
        <f t="shared" si="128"/>
        <v>0</v>
      </c>
      <c r="T145" s="178">
        <f t="shared" si="128"/>
        <v>0</v>
      </c>
      <c r="U145" s="145">
        <f t="shared" si="128"/>
        <v>205</v>
      </c>
      <c r="V145" s="1">
        <f t="shared" si="128"/>
        <v>205</v>
      </c>
      <c r="W145" s="1">
        <f t="shared" si="128"/>
        <v>0</v>
      </c>
      <c r="X145" s="132">
        <f t="shared" si="128"/>
        <v>0</v>
      </c>
      <c r="Y145" s="523"/>
      <c r="Z145" s="523"/>
      <c r="AA145" s="523"/>
      <c r="AB145" s="523"/>
      <c r="AC145" s="523"/>
      <c r="AD145" s="523"/>
      <c r="AE145" s="523"/>
      <c r="AF145" s="523"/>
    </row>
    <row r="146" spans="1:32" ht="12.75" customHeight="1" x14ac:dyDescent="0.2">
      <c r="A146" s="659" t="s">
        <v>84</v>
      </c>
      <c r="B146" s="660"/>
      <c r="C146" s="660"/>
      <c r="D146" s="660"/>
      <c r="E146" s="660"/>
      <c r="F146" s="660"/>
      <c r="G146" s="660"/>
      <c r="H146" s="661"/>
      <c r="I146" s="145">
        <f t="shared" ref="I146:X146" si="129">I74</f>
        <v>56.7</v>
      </c>
      <c r="J146" s="1">
        <f t="shared" si="129"/>
        <v>56.7</v>
      </c>
      <c r="K146" s="1">
        <f t="shared" si="129"/>
        <v>0</v>
      </c>
      <c r="L146" s="132">
        <f t="shared" si="129"/>
        <v>0</v>
      </c>
      <c r="M146" s="145">
        <f t="shared" si="129"/>
        <v>52.6</v>
      </c>
      <c r="N146" s="1">
        <f t="shared" si="129"/>
        <v>52.6</v>
      </c>
      <c r="O146" s="1">
        <f t="shared" si="129"/>
        <v>0</v>
      </c>
      <c r="P146" s="518">
        <f t="shared" si="129"/>
        <v>0</v>
      </c>
      <c r="Q146" s="145">
        <f t="shared" si="129"/>
        <v>0</v>
      </c>
      <c r="R146" s="1">
        <f t="shared" si="129"/>
        <v>0</v>
      </c>
      <c r="S146" s="1">
        <f t="shared" si="129"/>
        <v>0</v>
      </c>
      <c r="T146" s="132">
        <f t="shared" si="129"/>
        <v>0</v>
      </c>
      <c r="U146" s="145">
        <f t="shared" si="129"/>
        <v>0</v>
      </c>
      <c r="V146" s="1">
        <f t="shared" si="129"/>
        <v>0</v>
      </c>
      <c r="W146" s="1">
        <f t="shared" si="129"/>
        <v>0</v>
      </c>
      <c r="X146" s="132">
        <f t="shared" si="129"/>
        <v>0</v>
      </c>
      <c r="Y146" s="523"/>
      <c r="Z146" s="523"/>
      <c r="AA146" s="523"/>
      <c r="AB146" s="523"/>
      <c r="AC146" s="523"/>
      <c r="AD146" s="523"/>
      <c r="AE146" s="523"/>
      <c r="AF146" s="523"/>
    </row>
    <row r="147" spans="1:32" ht="12" customHeight="1" x14ac:dyDescent="0.2">
      <c r="A147" s="659" t="s">
        <v>85</v>
      </c>
      <c r="B147" s="660"/>
      <c r="C147" s="660"/>
      <c r="D147" s="660"/>
      <c r="E147" s="660"/>
      <c r="F147" s="660"/>
      <c r="G147" s="660"/>
      <c r="H147" s="661"/>
      <c r="I147" s="146">
        <f t="shared" ref="I147" si="130">J147+L147</f>
        <v>405.40000000000003</v>
      </c>
      <c r="J147" s="2">
        <f>J134+J83+J67+J132</f>
        <v>19.8</v>
      </c>
      <c r="K147" s="2">
        <f>K134+K83+K67+K132</f>
        <v>19.100000000000001</v>
      </c>
      <c r="L147" s="131">
        <f>L134+L83+L67+L132</f>
        <v>385.6</v>
      </c>
      <c r="M147" s="146">
        <f t="shared" ref="M147" si="131">N147+P147</f>
        <v>170.6</v>
      </c>
      <c r="N147" s="2">
        <f>N134+N83+N67+N132</f>
        <v>12.7</v>
      </c>
      <c r="O147" s="2">
        <f>O134+O83+O67+O132</f>
        <v>14.2</v>
      </c>
      <c r="P147" s="519">
        <f>P134+P83+P67+P132</f>
        <v>157.9</v>
      </c>
      <c r="Q147" s="146">
        <f t="shared" ref="Q147" si="132">R147+T147</f>
        <v>222.4</v>
      </c>
      <c r="R147" s="2">
        <f>R134+R83+R67+R132</f>
        <v>0</v>
      </c>
      <c r="S147" s="2">
        <f>S134+S83+S67+S132</f>
        <v>0</v>
      </c>
      <c r="T147" s="131">
        <f>T134+T83+T67+T132</f>
        <v>222.4</v>
      </c>
      <c r="U147" s="146">
        <f t="shared" ref="U147" si="133">V147+X147</f>
        <v>0</v>
      </c>
      <c r="V147" s="2">
        <f>V134+V83+V67+V132</f>
        <v>0</v>
      </c>
      <c r="W147" s="2">
        <f>W134+W83+W67+W132</f>
        <v>0</v>
      </c>
      <c r="X147" s="131">
        <f>X134+X83+X67+X132</f>
        <v>0</v>
      </c>
      <c r="Y147" s="523"/>
      <c r="Z147" s="523"/>
      <c r="AA147" s="523"/>
      <c r="AB147" s="523"/>
      <c r="AC147" s="523"/>
      <c r="AD147" s="523"/>
      <c r="AE147" s="523"/>
      <c r="AF147" s="523"/>
    </row>
    <row r="148" spans="1:32" ht="13.5" customHeight="1" x14ac:dyDescent="0.2">
      <c r="A148" s="659" t="s">
        <v>86</v>
      </c>
      <c r="B148" s="660"/>
      <c r="C148" s="660"/>
      <c r="D148" s="660"/>
      <c r="E148" s="660"/>
      <c r="F148" s="660"/>
      <c r="G148" s="660"/>
      <c r="H148" s="661"/>
      <c r="I148" s="146">
        <f>SUM(J148,L148)</f>
        <v>10</v>
      </c>
      <c r="J148" s="2">
        <f>J115</f>
        <v>10</v>
      </c>
      <c r="K148" s="2">
        <f>K115</f>
        <v>0</v>
      </c>
      <c r="L148" s="131">
        <f>L115</f>
        <v>0</v>
      </c>
      <c r="M148" s="146">
        <f>SUM(N148,P148)</f>
        <v>10</v>
      </c>
      <c r="N148" s="2">
        <f>N115</f>
        <v>10</v>
      </c>
      <c r="O148" s="2">
        <f>O115</f>
        <v>0</v>
      </c>
      <c r="P148" s="519">
        <f>P115</f>
        <v>0</v>
      </c>
      <c r="Q148" s="146">
        <f>SUM(R148,T148)</f>
        <v>10</v>
      </c>
      <c r="R148" s="2">
        <f>R115</f>
        <v>10</v>
      </c>
      <c r="S148" s="2">
        <f>S115</f>
        <v>0</v>
      </c>
      <c r="T148" s="131">
        <f>T115</f>
        <v>0</v>
      </c>
      <c r="U148" s="146">
        <f>SUM(V148,X148)</f>
        <v>10</v>
      </c>
      <c r="V148" s="2">
        <f>V115</f>
        <v>10</v>
      </c>
      <c r="W148" s="2">
        <f>W115</f>
        <v>0</v>
      </c>
      <c r="X148" s="131">
        <f>X115</f>
        <v>0</v>
      </c>
      <c r="Y148" s="523"/>
      <c r="Z148" s="523"/>
      <c r="AA148" s="523"/>
      <c r="AB148" s="523"/>
      <c r="AC148" s="523"/>
      <c r="AD148" s="523"/>
      <c r="AE148" s="523"/>
      <c r="AF148" s="523"/>
    </row>
    <row r="149" spans="1:32" ht="13.5" customHeight="1" x14ac:dyDescent="0.2">
      <c r="A149" s="659" t="s">
        <v>87</v>
      </c>
      <c r="B149" s="660"/>
      <c r="C149" s="660"/>
      <c r="D149" s="660"/>
      <c r="E149" s="660"/>
      <c r="F149" s="660"/>
      <c r="G149" s="660"/>
      <c r="H149" s="661"/>
      <c r="I149" s="146">
        <f>J149+L149</f>
        <v>32.6</v>
      </c>
      <c r="J149" s="2">
        <f>J85+J82</f>
        <v>0</v>
      </c>
      <c r="K149" s="2">
        <f>K85+K82</f>
        <v>0</v>
      </c>
      <c r="L149" s="131">
        <f>L85+L82</f>
        <v>32.6</v>
      </c>
      <c r="M149" s="146">
        <f>N149+P149</f>
        <v>42.4</v>
      </c>
      <c r="N149" s="2">
        <f>N85+N82+N90+N75</f>
        <v>34.799999999999997</v>
      </c>
      <c r="O149" s="2">
        <f t="shared" ref="O149:P149" si="134">O85+O82+O90</f>
        <v>0</v>
      </c>
      <c r="P149" s="519">
        <f>P85+P82+P90+P75</f>
        <v>7.6</v>
      </c>
      <c r="Q149" s="146">
        <f>R149+T149</f>
        <v>54</v>
      </c>
      <c r="R149" s="2">
        <f>R85+R82</f>
        <v>38</v>
      </c>
      <c r="S149" s="2">
        <f>S85+S82</f>
        <v>0</v>
      </c>
      <c r="T149" s="131">
        <f>T85+T82</f>
        <v>16</v>
      </c>
      <c r="U149" s="146">
        <f>V149+X149</f>
        <v>38</v>
      </c>
      <c r="V149" s="2">
        <f>V85+V82</f>
        <v>38</v>
      </c>
      <c r="W149" s="2">
        <f>W85+W82</f>
        <v>0</v>
      </c>
      <c r="X149" s="131">
        <f>X85+X82</f>
        <v>0</v>
      </c>
      <c r="Y149" s="523"/>
      <c r="Z149" s="523"/>
      <c r="AA149" s="523"/>
      <c r="AB149" s="523"/>
      <c r="AC149" s="523"/>
      <c r="AD149" s="523"/>
      <c r="AE149" s="523"/>
      <c r="AF149" s="523"/>
    </row>
    <row r="150" spans="1:32" ht="13.5" hidden="1" customHeight="1" x14ac:dyDescent="0.2">
      <c r="A150" s="659" t="s">
        <v>97</v>
      </c>
      <c r="B150" s="660"/>
      <c r="C150" s="660"/>
      <c r="D150" s="660"/>
      <c r="E150" s="660"/>
      <c r="F150" s="660"/>
      <c r="G150" s="660"/>
      <c r="H150" s="661"/>
      <c r="I150" s="146">
        <f>J150+L150</f>
        <v>0</v>
      </c>
      <c r="J150" s="2">
        <f>SUM(J1)</f>
        <v>0</v>
      </c>
      <c r="K150" s="2"/>
      <c r="L150" s="131">
        <f>SUM(L69)</f>
        <v>0</v>
      </c>
      <c r="M150" s="146"/>
      <c r="N150" s="2">
        <f>SUM(N69)</f>
        <v>0</v>
      </c>
      <c r="O150" s="2"/>
      <c r="P150" s="519">
        <f>SUM(P69)</f>
        <v>0</v>
      </c>
      <c r="Q150" s="146"/>
      <c r="R150" s="2">
        <f>SUM(R69)</f>
        <v>0</v>
      </c>
      <c r="S150" s="2"/>
      <c r="T150" s="131">
        <f>SUM(T69)</f>
        <v>0</v>
      </c>
      <c r="U150" s="146"/>
      <c r="V150" s="2">
        <f>SUM(V69)</f>
        <v>0</v>
      </c>
      <c r="W150" s="2"/>
      <c r="X150" s="131">
        <f>SUM(X69)</f>
        <v>0</v>
      </c>
      <c r="Y150" s="523"/>
      <c r="Z150" s="523"/>
      <c r="AA150" s="523"/>
      <c r="AB150" s="523"/>
      <c r="AC150" s="523"/>
      <c r="AD150" s="523"/>
      <c r="AE150" s="523"/>
      <c r="AF150" s="523"/>
    </row>
    <row r="151" spans="1:32" x14ac:dyDescent="0.2">
      <c r="A151" s="659" t="s">
        <v>104</v>
      </c>
      <c r="B151" s="660"/>
      <c r="C151" s="660"/>
      <c r="D151" s="660"/>
      <c r="E151" s="660"/>
      <c r="F151" s="660"/>
      <c r="G151" s="660"/>
      <c r="H151" s="661"/>
      <c r="I151" s="146">
        <f>J151</f>
        <v>1950</v>
      </c>
      <c r="J151" s="2">
        <f>J77</f>
        <v>1950</v>
      </c>
      <c r="K151" s="2">
        <f>K77</f>
        <v>0</v>
      </c>
      <c r="L151" s="131">
        <f>L77</f>
        <v>0</v>
      </c>
      <c r="M151" s="146">
        <f>N151+P151</f>
        <v>2500</v>
      </c>
      <c r="N151" s="2">
        <f>N77+N88</f>
        <v>2100</v>
      </c>
      <c r="O151" s="2">
        <f>O77+O88</f>
        <v>0</v>
      </c>
      <c r="P151" s="519">
        <f>P77+P88</f>
        <v>400</v>
      </c>
      <c r="Q151" s="146">
        <f>R151</f>
        <v>1800</v>
      </c>
      <c r="R151" s="2">
        <f>R77</f>
        <v>1800</v>
      </c>
      <c r="S151" s="2">
        <f>S77</f>
        <v>0</v>
      </c>
      <c r="T151" s="131">
        <f>T77</f>
        <v>0</v>
      </c>
      <c r="U151" s="146">
        <f>V151</f>
        <v>1800</v>
      </c>
      <c r="V151" s="2">
        <f>V77</f>
        <v>1800</v>
      </c>
      <c r="W151" s="2">
        <f>W77</f>
        <v>0</v>
      </c>
      <c r="X151" s="131">
        <f>X77</f>
        <v>0</v>
      </c>
      <c r="Y151" s="523"/>
      <c r="Z151" s="523"/>
      <c r="AA151" s="523"/>
      <c r="AB151" s="523"/>
      <c r="AC151" s="523"/>
      <c r="AD151" s="523"/>
      <c r="AE151" s="523"/>
      <c r="AF151" s="523"/>
    </row>
    <row r="152" spans="1:32" ht="11.7" customHeight="1" x14ac:dyDescent="0.2">
      <c r="A152" s="536" t="s">
        <v>136</v>
      </c>
      <c r="B152" s="537"/>
      <c r="C152" s="537"/>
      <c r="D152" s="537"/>
      <c r="E152" s="537"/>
      <c r="F152" s="537"/>
      <c r="G152" s="537"/>
      <c r="H152" s="537"/>
      <c r="I152" s="146">
        <f>J152+L152</f>
        <v>385.8</v>
      </c>
      <c r="J152" s="2">
        <f>J47+J35+J32</f>
        <v>0</v>
      </c>
      <c r="K152" s="2">
        <f t="shared" ref="K152:L152" si="135">K47+K35+K32</f>
        <v>0</v>
      </c>
      <c r="L152" s="131">
        <f t="shared" si="135"/>
        <v>385.8</v>
      </c>
      <c r="M152" s="146">
        <f>N152+P152</f>
        <v>394.3</v>
      </c>
      <c r="N152" s="2">
        <f>N47+N35+N32</f>
        <v>0</v>
      </c>
      <c r="O152" s="2">
        <f t="shared" ref="O152:P152" si="136">O47+O35+O32</f>
        <v>0</v>
      </c>
      <c r="P152" s="519">
        <f t="shared" si="136"/>
        <v>394.3</v>
      </c>
      <c r="Q152" s="521">
        <f>R152+T152</f>
        <v>232.8</v>
      </c>
      <c r="R152" s="2">
        <f>R47+R35+R32</f>
        <v>0</v>
      </c>
      <c r="S152" s="2">
        <f t="shared" ref="S152:T152" si="137">S47+S35+S32</f>
        <v>0</v>
      </c>
      <c r="T152" s="131">
        <f t="shared" si="137"/>
        <v>232.8</v>
      </c>
      <c r="U152" s="146">
        <f>V152+X152</f>
        <v>0</v>
      </c>
      <c r="V152" s="2">
        <f>V47+V35+V32</f>
        <v>0</v>
      </c>
      <c r="W152" s="2">
        <f t="shared" ref="W152:X152" si="138">W47+W35+W32</f>
        <v>0</v>
      </c>
      <c r="X152" s="131">
        <f t="shared" si="138"/>
        <v>0</v>
      </c>
      <c r="Y152" s="523"/>
      <c r="Z152" s="523"/>
      <c r="AA152" s="523"/>
      <c r="AB152" s="523"/>
      <c r="AC152" s="523"/>
      <c r="AD152" s="523"/>
      <c r="AE152" s="523"/>
      <c r="AF152" s="523"/>
    </row>
    <row r="153" spans="1:32" ht="11.7" customHeight="1" x14ac:dyDescent="0.2">
      <c r="A153" s="536" t="s">
        <v>162</v>
      </c>
      <c r="B153" s="537"/>
      <c r="C153" s="537"/>
      <c r="D153" s="537"/>
      <c r="E153" s="537"/>
      <c r="F153" s="537"/>
      <c r="G153" s="537"/>
      <c r="H153" s="537"/>
      <c r="I153" s="146"/>
      <c r="J153" s="2">
        <f>J137</f>
        <v>0</v>
      </c>
      <c r="K153" s="2">
        <f t="shared" ref="K153:L153" si="139">K137</f>
        <v>0</v>
      </c>
      <c r="L153" s="131">
        <f t="shared" si="139"/>
        <v>0</v>
      </c>
      <c r="M153" s="146">
        <f>N153+P153</f>
        <v>0</v>
      </c>
      <c r="N153" s="2">
        <f>N137</f>
        <v>0</v>
      </c>
      <c r="O153" s="2">
        <f t="shared" ref="O153:P153" si="140">O137</f>
        <v>0</v>
      </c>
      <c r="P153" s="519">
        <f t="shared" si="140"/>
        <v>0</v>
      </c>
      <c r="Q153" s="146">
        <f>R153+T153</f>
        <v>400</v>
      </c>
      <c r="R153" s="2">
        <f>R137</f>
        <v>0</v>
      </c>
      <c r="S153" s="2">
        <f t="shared" ref="S153:T153" si="141">S137</f>
        <v>0</v>
      </c>
      <c r="T153" s="131">
        <f t="shared" si="141"/>
        <v>400</v>
      </c>
      <c r="U153" s="146"/>
      <c r="V153" s="2">
        <f>V137</f>
        <v>0</v>
      </c>
      <c r="W153" s="2">
        <f t="shared" ref="W153:X153" si="142">W137</f>
        <v>0</v>
      </c>
      <c r="X153" s="131">
        <f t="shared" si="142"/>
        <v>0</v>
      </c>
      <c r="Y153" s="523"/>
      <c r="Z153" s="523"/>
      <c r="AA153" s="523"/>
      <c r="AB153" s="523"/>
      <c r="AC153" s="523"/>
      <c r="AD153" s="523"/>
      <c r="AE153" s="523"/>
      <c r="AF153" s="523"/>
    </row>
    <row r="154" spans="1:32" ht="11.7" customHeight="1" x14ac:dyDescent="0.2">
      <c r="A154" s="536" t="s">
        <v>139</v>
      </c>
      <c r="B154" s="537"/>
      <c r="C154" s="537"/>
      <c r="D154" s="537"/>
      <c r="E154" s="537"/>
      <c r="F154" s="537"/>
      <c r="G154" s="537"/>
      <c r="H154" s="537"/>
      <c r="I154" s="146"/>
      <c r="J154" s="2"/>
      <c r="K154" s="2"/>
      <c r="L154" s="131"/>
      <c r="M154" s="146">
        <f>N154+P154</f>
        <v>230.29999999999998</v>
      </c>
      <c r="N154" s="2">
        <f>N46+N36+N135</f>
        <v>0</v>
      </c>
      <c r="O154" s="2">
        <f>O46+O36+O135</f>
        <v>0</v>
      </c>
      <c r="P154" s="519">
        <f>P46+P36+P135</f>
        <v>230.29999999999998</v>
      </c>
      <c r="Q154" s="146"/>
      <c r="R154" s="2"/>
      <c r="S154" s="2"/>
      <c r="T154" s="131"/>
      <c r="U154" s="146"/>
      <c r="V154" s="2"/>
      <c r="W154" s="2"/>
      <c r="X154" s="131"/>
      <c r="Y154" s="523"/>
      <c r="Z154" s="523"/>
      <c r="AA154" s="523"/>
      <c r="AB154" s="523"/>
      <c r="AC154" s="523"/>
      <c r="AD154" s="523"/>
      <c r="AE154" s="523"/>
      <c r="AF154" s="523"/>
    </row>
    <row r="155" spans="1:32" ht="11.7" customHeight="1" x14ac:dyDescent="0.2">
      <c r="A155" s="734" t="s">
        <v>140</v>
      </c>
      <c r="B155" s="735"/>
      <c r="C155" s="735"/>
      <c r="D155" s="735"/>
      <c r="E155" s="735"/>
      <c r="F155" s="735"/>
      <c r="G155" s="735"/>
      <c r="H155" s="735"/>
      <c r="I155" s="146"/>
      <c r="J155" s="2"/>
      <c r="K155" s="2"/>
      <c r="L155" s="131"/>
      <c r="M155" s="146">
        <f>N155+P155</f>
        <v>0</v>
      </c>
      <c r="N155" s="2">
        <f>N138</f>
        <v>0</v>
      </c>
      <c r="O155" s="2">
        <f>O138</f>
        <v>0</v>
      </c>
      <c r="P155" s="519">
        <f>P138</f>
        <v>0</v>
      </c>
      <c r="Q155" s="146"/>
      <c r="R155" s="2"/>
      <c r="S155" s="2"/>
      <c r="T155" s="131"/>
      <c r="U155" s="146"/>
      <c r="V155" s="2"/>
      <c r="W155" s="2"/>
      <c r="X155" s="131"/>
      <c r="Y155" s="523"/>
      <c r="Z155" s="523"/>
      <c r="AA155" s="523"/>
      <c r="AB155" s="523"/>
      <c r="AC155" s="523"/>
      <c r="AD155" s="523"/>
      <c r="AE155" s="523"/>
      <c r="AF155" s="523"/>
    </row>
    <row r="156" spans="1:32" ht="11.7" customHeight="1" x14ac:dyDescent="0.2">
      <c r="A156" s="536" t="s">
        <v>153</v>
      </c>
      <c r="B156" s="537"/>
      <c r="C156" s="537"/>
      <c r="D156" s="537"/>
      <c r="E156" s="537"/>
      <c r="F156" s="537"/>
      <c r="G156" s="537"/>
      <c r="H156" s="537"/>
      <c r="I156" s="146">
        <f t="shared" ref="I156:P156" si="143">I17</f>
        <v>829.6</v>
      </c>
      <c r="J156" s="2">
        <f t="shared" si="143"/>
        <v>0</v>
      </c>
      <c r="K156" s="2">
        <f t="shared" si="143"/>
        <v>0</v>
      </c>
      <c r="L156" s="131">
        <f t="shared" si="143"/>
        <v>829.6</v>
      </c>
      <c r="M156" s="146">
        <f t="shared" si="143"/>
        <v>339</v>
      </c>
      <c r="N156" s="2">
        <f t="shared" si="143"/>
        <v>0</v>
      </c>
      <c r="O156" s="2">
        <f t="shared" si="143"/>
        <v>0</v>
      </c>
      <c r="P156" s="519">
        <f t="shared" si="143"/>
        <v>339</v>
      </c>
      <c r="Q156" s="458"/>
      <c r="R156" s="459"/>
      <c r="S156" s="459"/>
      <c r="T156" s="460"/>
      <c r="U156" s="458"/>
      <c r="V156" s="459"/>
      <c r="W156" s="459"/>
      <c r="X156" s="460"/>
      <c r="Y156" s="523"/>
      <c r="Z156" s="523"/>
      <c r="AA156" s="523"/>
      <c r="AB156" s="523"/>
      <c r="AC156" s="523"/>
      <c r="AD156" s="523"/>
      <c r="AE156" s="523"/>
      <c r="AF156" s="523"/>
    </row>
    <row r="157" spans="1:32" ht="11.7" customHeight="1" x14ac:dyDescent="0.2">
      <c r="A157" s="536" t="s">
        <v>154</v>
      </c>
      <c r="B157" s="537"/>
      <c r="C157" s="537"/>
      <c r="D157" s="537"/>
      <c r="E157" s="537"/>
      <c r="F157" s="537"/>
      <c r="G157" s="537"/>
      <c r="H157" s="537"/>
      <c r="I157" s="146">
        <f t="shared" ref="I157:P157" si="144">I16+I19+I21+I23+I25</f>
        <v>2289.3000000000002</v>
      </c>
      <c r="J157" s="2">
        <f t="shared" si="144"/>
        <v>0</v>
      </c>
      <c r="K157" s="2">
        <f t="shared" si="144"/>
        <v>0</v>
      </c>
      <c r="L157" s="131">
        <f t="shared" si="144"/>
        <v>2289.3000000000002</v>
      </c>
      <c r="M157" s="146">
        <f t="shared" si="144"/>
        <v>2257</v>
      </c>
      <c r="N157" s="2">
        <f t="shared" si="144"/>
        <v>0</v>
      </c>
      <c r="O157" s="2">
        <f t="shared" si="144"/>
        <v>0</v>
      </c>
      <c r="P157" s="519">
        <f t="shared" si="144"/>
        <v>2257</v>
      </c>
      <c r="Q157" s="458"/>
      <c r="R157" s="459"/>
      <c r="S157" s="459"/>
      <c r="T157" s="460"/>
      <c r="U157" s="458"/>
      <c r="V157" s="459"/>
      <c r="W157" s="459"/>
      <c r="X157" s="460"/>
      <c r="Y157" s="523"/>
      <c r="Z157" s="523"/>
      <c r="AA157" s="523"/>
      <c r="AB157" s="523"/>
      <c r="AC157" s="523"/>
      <c r="AD157" s="523"/>
      <c r="AE157" s="523"/>
      <c r="AF157" s="523"/>
    </row>
    <row r="158" spans="1:32" ht="13.5" customHeight="1" thickBot="1" x14ac:dyDescent="0.25">
      <c r="A158" s="656" t="s">
        <v>112</v>
      </c>
      <c r="B158" s="657"/>
      <c r="C158" s="657"/>
      <c r="D158" s="657"/>
      <c r="E158" s="657"/>
      <c r="F158" s="657"/>
      <c r="G158" s="657"/>
      <c r="H158" s="658"/>
      <c r="I158" s="417"/>
      <c r="J158" s="418"/>
      <c r="K158" s="418"/>
      <c r="L158" s="419">
        <f>SUM(L37)</f>
        <v>0</v>
      </c>
      <c r="M158" s="417"/>
      <c r="N158" s="418"/>
      <c r="O158" s="418">
        <f>O46</f>
        <v>0</v>
      </c>
      <c r="P158" s="520"/>
      <c r="Q158" s="417"/>
      <c r="R158" s="418"/>
      <c r="S158" s="418"/>
      <c r="T158" s="419"/>
      <c r="U158" s="417"/>
      <c r="V158" s="418"/>
      <c r="W158" s="418"/>
      <c r="X158" s="419"/>
      <c r="Y158" s="523"/>
      <c r="Z158" s="523"/>
      <c r="AA158" s="523"/>
      <c r="AB158" s="523"/>
      <c r="AC158" s="523"/>
      <c r="AD158" s="523"/>
      <c r="AE158" s="523"/>
      <c r="AF158" s="523"/>
    </row>
    <row r="159" spans="1:32" ht="10.8" thickBot="1" x14ac:dyDescent="0.25">
      <c r="A159" s="691" t="s">
        <v>13</v>
      </c>
      <c r="B159" s="692"/>
      <c r="C159" s="692"/>
      <c r="D159" s="692"/>
      <c r="E159" s="692"/>
      <c r="F159" s="692"/>
      <c r="G159" s="692"/>
      <c r="H159" s="692"/>
      <c r="I159" s="154">
        <f>L159+J159</f>
        <v>8009.9000000000005</v>
      </c>
      <c r="J159" s="155">
        <f>SUM(J144:J158)</f>
        <v>3334.3</v>
      </c>
      <c r="K159" s="155">
        <f>SUM(K144:K158)</f>
        <v>680.30000000000007</v>
      </c>
      <c r="L159" s="156">
        <f>SUM(L144:L158)</f>
        <v>4675.6000000000004</v>
      </c>
      <c r="M159" s="154">
        <f>SUM(N159,P159)</f>
        <v>8025.4</v>
      </c>
      <c r="N159" s="155">
        <f>SUM(N144:N158)</f>
        <v>3761.3999999999996</v>
      </c>
      <c r="O159" s="155">
        <f t="shared" ref="O159" si="145">SUM(O144:O158)</f>
        <v>729.99999999999989</v>
      </c>
      <c r="P159" s="156">
        <f t="shared" ref="P159" si="146">SUM(P144:P158)</f>
        <v>4264</v>
      </c>
      <c r="Q159" s="416">
        <f>SUM(R159,T159)</f>
        <v>5731.1</v>
      </c>
      <c r="R159" s="155">
        <f>SUM(R144:R158)</f>
        <v>3464.7000000000003</v>
      </c>
      <c r="S159" s="155">
        <f t="shared" ref="S159" si="147">SUM(S144:S158)</f>
        <v>722.9</v>
      </c>
      <c r="T159" s="156">
        <f t="shared" ref="T159" si="148">SUM(T144:T158)</f>
        <v>2266.4</v>
      </c>
      <c r="U159" s="416">
        <f>SUM(V159,X159)</f>
        <v>3522.9</v>
      </c>
      <c r="V159" s="155">
        <f>SUM(V144:V158)</f>
        <v>3147.9</v>
      </c>
      <c r="W159" s="155">
        <f t="shared" ref="W159" si="149">SUM(W144:W158)</f>
        <v>722.9</v>
      </c>
      <c r="X159" s="156">
        <f t="shared" ref="X159" si="150">SUM(X144:X158)</f>
        <v>375</v>
      </c>
      <c r="Y159" s="523"/>
      <c r="Z159" s="523"/>
      <c r="AA159" s="523"/>
      <c r="AB159" s="523"/>
      <c r="AC159" s="523"/>
      <c r="AD159" s="523"/>
      <c r="AE159" s="523"/>
      <c r="AF159" s="523"/>
    </row>
    <row r="161" spans="9:24" x14ac:dyDescent="0.2">
      <c r="I161" s="10">
        <f>I143-I159</f>
        <v>0</v>
      </c>
      <c r="J161" s="10"/>
      <c r="K161" s="10">
        <f t="shared" ref="K161:X161" si="151">K143-K159</f>
        <v>0</v>
      </c>
      <c r="L161" s="10">
        <f t="shared" si="151"/>
        <v>0</v>
      </c>
      <c r="M161" s="526"/>
      <c r="N161" s="526"/>
      <c r="O161" s="526"/>
      <c r="P161" s="526"/>
      <c r="Q161" s="10">
        <f t="shared" si="151"/>
        <v>0</v>
      </c>
      <c r="R161" s="10">
        <f t="shared" si="151"/>
        <v>0</v>
      </c>
      <c r="S161" s="10">
        <f t="shared" si="151"/>
        <v>0</v>
      </c>
      <c r="T161" s="10">
        <f t="shared" si="151"/>
        <v>0</v>
      </c>
      <c r="U161" s="10">
        <f t="shared" si="151"/>
        <v>0</v>
      </c>
      <c r="V161" s="10">
        <f t="shared" si="151"/>
        <v>0</v>
      </c>
      <c r="W161" s="10">
        <f t="shared" si="151"/>
        <v>0</v>
      </c>
      <c r="X161" s="10">
        <f t="shared" si="151"/>
        <v>0</v>
      </c>
    </row>
    <row r="162" spans="9:24" x14ac:dyDescent="0.2">
      <c r="M162" s="527"/>
      <c r="N162" s="527"/>
      <c r="O162" s="527"/>
      <c r="P162" s="527"/>
    </row>
    <row r="163" spans="9:24" x14ac:dyDescent="0.2">
      <c r="M163" s="526"/>
      <c r="N163" s="526"/>
      <c r="O163" s="526"/>
      <c r="P163" s="526"/>
    </row>
    <row r="164" spans="9:24" x14ac:dyDescent="0.2">
      <c r="M164" s="526"/>
      <c r="N164" s="528"/>
      <c r="O164" s="528"/>
      <c r="P164" s="528"/>
    </row>
  </sheetData>
  <mergeCells count="387">
    <mergeCell ref="G73:G75"/>
    <mergeCell ref="C43:C44"/>
    <mergeCell ref="D49:D50"/>
    <mergeCell ref="C45:C48"/>
    <mergeCell ref="A49:A50"/>
    <mergeCell ref="Y55:Y56"/>
    <mergeCell ref="F56:H56"/>
    <mergeCell ref="A90:A91"/>
    <mergeCell ref="B90:B91"/>
    <mergeCell ref="C90:C91"/>
    <mergeCell ref="D90:D91"/>
    <mergeCell ref="E90:E91"/>
    <mergeCell ref="F91:H91"/>
    <mergeCell ref="A88:A89"/>
    <mergeCell ref="F85:F86"/>
    <mergeCell ref="A57:A58"/>
    <mergeCell ref="B57:B58"/>
    <mergeCell ref="C57:C58"/>
    <mergeCell ref="D57:D58"/>
    <mergeCell ref="E57:E58"/>
    <mergeCell ref="Y57:Y58"/>
    <mergeCell ref="F58:H58"/>
    <mergeCell ref="A43:A44"/>
    <mergeCell ref="A45:A48"/>
    <mergeCell ref="C49:C50"/>
    <mergeCell ref="A154:H154"/>
    <mergeCell ref="A155:H155"/>
    <mergeCell ref="A152:H152"/>
    <mergeCell ref="A153:H153"/>
    <mergeCell ref="A96:A97"/>
    <mergeCell ref="B96:B97"/>
    <mergeCell ref="C96:C97"/>
    <mergeCell ref="D96:D97"/>
    <mergeCell ref="C93:T93"/>
    <mergeCell ref="C99:X99"/>
    <mergeCell ref="A121:A122"/>
    <mergeCell ref="B125:B131"/>
    <mergeCell ref="F125:F130"/>
    <mergeCell ref="E119:E120"/>
    <mergeCell ref="E104:E105"/>
    <mergeCell ref="C123:C124"/>
    <mergeCell ref="C112:C113"/>
    <mergeCell ref="A94:A95"/>
    <mergeCell ref="D110:D111"/>
    <mergeCell ref="F107:H107"/>
    <mergeCell ref="B110:B111"/>
    <mergeCell ref="F116:H116"/>
    <mergeCell ref="F114:F115"/>
    <mergeCell ref="E114:E116"/>
    <mergeCell ref="Q4:T4"/>
    <mergeCell ref="Q5:Q7"/>
    <mergeCell ref="R5:T5"/>
    <mergeCell ref="T6:T7"/>
    <mergeCell ref="D12:D13"/>
    <mergeCell ref="E12:E13"/>
    <mergeCell ref="E49:E50"/>
    <mergeCell ref="F45:F47"/>
    <mergeCell ref="G45:G47"/>
    <mergeCell ref="E4:E7"/>
    <mergeCell ref="E21:E22"/>
    <mergeCell ref="E43:E44"/>
    <mergeCell ref="G31:G32"/>
    <mergeCell ref="F31:F32"/>
    <mergeCell ref="D45:D48"/>
    <mergeCell ref="A12:A13"/>
    <mergeCell ref="B10:X10"/>
    <mergeCell ref="C11:X11"/>
    <mergeCell ref="A39:A40"/>
    <mergeCell ref="C39:C40"/>
    <mergeCell ref="B41:B42"/>
    <mergeCell ref="C41:C42"/>
    <mergeCell ref="E39:E40"/>
    <mergeCell ref="P6:P7"/>
    <mergeCell ref="A14:A15"/>
    <mergeCell ref="B14:B15"/>
    <mergeCell ref="C31:C33"/>
    <mergeCell ref="D31:D33"/>
    <mergeCell ref="C14:C15"/>
    <mergeCell ref="D14:D15"/>
    <mergeCell ref="E14:E15"/>
    <mergeCell ref="A41:A42"/>
    <mergeCell ref="E31:E33"/>
    <mergeCell ref="A31:A33"/>
    <mergeCell ref="A29:A30"/>
    <mergeCell ref="A34:A38"/>
    <mergeCell ref="D41:D42"/>
    <mergeCell ref="B34:B38"/>
    <mergeCell ref="B12:B13"/>
    <mergeCell ref="U1:X1"/>
    <mergeCell ref="S3:T3"/>
    <mergeCell ref="Y53:Y54"/>
    <mergeCell ref="Y4:Y11"/>
    <mergeCell ref="Y12:Y13"/>
    <mergeCell ref="Y14:Y15"/>
    <mergeCell ref="Y29:Y30"/>
    <mergeCell ref="Y34:Y38"/>
    <mergeCell ref="Y31:Y33"/>
    <mergeCell ref="Y39:Y40"/>
    <mergeCell ref="Y41:Y42"/>
    <mergeCell ref="Y43:Y44"/>
    <mergeCell ref="Y45:Y48"/>
    <mergeCell ref="Y49:Y50"/>
    <mergeCell ref="Y51:Y52"/>
    <mergeCell ref="C28:X28"/>
    <mergeCell ref="F40:H40"/>
    <mergeCell ref="F44:H44"/>
    <mergeCell ref="F38:H38"/>
    <mergeCell ref="F34:F37"/>
    <mergeCell ref="G34:G37"/>
    <mergeCell ref="D34:D38"/>
    <mergeCell ref="C34:C38"/>
    <mergeCell ref="D39:D40"/>
    <mergeCell ref="A106:A107"/>
    <mergeCell ref="C114:C116"/>
    <mergeCell ref="E108:E109"/>
    <mergeCell ref="E34:E38"/>
    <mergeCell ref="E41:E42"/>
    <mergeCell ref="A51:A52"/>
    <mergeCell ref="P1:T1"/>
    <mergeCell ref="J5:L5"/>
    <mergeCell ref="H4:H7"/>
    <mergeCell ref="F4:F7"/>
    <mergeCell ref="I5:I7"/>
    <mergeCell ref="L6:L7"/>
    <mergeCell ref="A2:X2"/>
    <mergeCell ref="A8:X8"/>
    <mergeCell ref="A9:X9"/>
    <mergeCell ref="A4:A7"/>
    <mergeCell ref="U4:X4"/>
    <mergeCell ref="V5:X5"/>
    <mergeCell ref="U5:U7"/>
    <mergeCell ref="V6:W6"/>
    <mergeCell ref="X6:X7"/>
    <mergeCell ref="C4:C7"/>
    <mergeCell ref="D4:D7"/>
    <mergeCell ref="G4:G7"/>
    <mergeCell ref="A137:A141"/>
    <mergeCell ref="B137:B141"/>
    <mergeCell ref="E133:E135"/>
    <mergeCell ref="G132:G135"/>
    <mergeCell ref="F132:F135"/>
    <mergeCell ref="K3:L3"/>
    <mergeCell ref="A3:J3"/>
    <mergeCell ref="B4:B7"/>
    <mergeCell ref="A159:H159"/>
    <mergeCell ref="A148:H148"/>
    <mergeCell ref="A117:A118"/>
    <mergeCell ref="D117:D118"/>
    <mergeCell ref="B117:B118"/>
    <mergeCell ref="B142:H142"/>
    <mergeCell ref="D119:D120"/>
    <mergeCell ref="A100:A101"/>
    <mergeCell ref="C100:C101"/>
    <mergeCell ref="F109:H109"/>
    <mergeCell ref="E100:E101"/>
    <mergeCell ref="F103:H103"/>
    <mergeCell ref="E117:E118"/>
    <mergeCell ref="A123:A124"/>
    <mergeCell ref="B123:B124"/>
    <mergeCell ref="A149:H149"/>
    <mergeCell ref="B49:B50"/>
    <mergeCell ref="A158:H158"/>
    <mergeCell ref="A147:H147"/>
    <mergeCell ref="A144:H144"/>
    <mergeCell ref="A145:H145"/>
    <mergeCell ref="A146:H146"/>
    <mergeCell ref="C141:H141"/>
    <mergeCell ref="F136:H136"/>
    <mergeCell ref="A150:H150"/>
    <mergeCell ref="A143:H143"/>
    <mergeCell ref="A151:H151"/>
    <mergeCell ref="A132:A136"/>
    <mergeCell ref="B132:B136"/>
    <mergeCell ref="C132:C136"/>
    <mergeCell ref="D132:D136"/>
    <mergeCell ref="F140:H140"/>
    <mergeCell ref="D137:D140"/>
    <mergeCell ref="C137:C140"/>
    <mergeCell ref="F137:F139"/>
    <mergeCell ref="G137:G139"/>
    <mergeCell ref="B53:B54"/>
    <mergeCell ref="A53:A54"/>
    <mergeCell ref="E53:E54"/>
    <mergeCell ref="A67:A70"/>
    <mergeCell ref="B67:B70"/>
    <mergeCell ref="A65:A66"/>
    <mergeCell ref="C61:H61"/>
    <mergeCell ref="G67:G69"/>
    <mergeCell ref="F70:H70"/>
    <mergeCell ref="B62:H62"/>
    <mergeCell ref="F54:H54"/>
    <mergeCell ref="F66:H66"/>
    <mergeCell ref="B65:B66"/>
    <mergeCell ref="C65:C66"/>
    <mergeCell ref="D65:D66"/>
    <mergeCell ref="E65:E66"/>
    <mergeCell ref="D53:D54"/>
    <mergeCell ref="C53:C54"/>
    <mergeCell ref="A55:A56"/>
    <mergeCell ref="B55:B56"/>
    <mergeCell ref="C55:C56"/>
    <mergeCell ref="D55:D56"/>
    <mergeCell ref="E55:E56"/>
    <mergeCell ref="A59:A60"/>
    <mergeCell ref="B59:B60"/>
    <mergeCell ref="C59:C60"/>
    <mergeCell ref="D59:D60"/>
    <mergeCell ref="E59:E60"/>
    <mergeCell ref="F131:H131"/>
    <mergeCell ref="C117:C118"/>
    <mergeCell ref="F120:H120"/>
    <mergeCell ref="F118:H118"/>
    <mergeCell ref="F124:H124"/>
    <mergeCell ref="E123:E124"/>
    <mergeCell ref="D121:D122"/>
    <mergeCell ref="C125:C131"/>
    <mergeCell ref="H125:H130"/>
    <mergeCell ref="E121:E122"/>
    <mergeCell ref="F122:H122"/>
    <mergeCell ref="D123:D124"/>
    <mergeCell ref="G114:G115"/>
    <mergeCell ref="A85:A87"/>
    <mergeCell ref="B85:B87"/>
    <mergeCell ref="G81:G83"/>
    <mergeCell ref="D81:D84"/>
    <mergeCell ref="A81:A84"/>
    <mergeCell ref="C67:C70"/>
    <mergeCell ref="B73:B76"/>
    <mergeCell ref="A79:A80"/>
    <mergeCell ref="F67:F69"/>
    <mergeCell ref="E67:E70"/>
    <mergeCell ref="D67:D70"/>
    <mergeCell ref="C73:C76"/>
    <mergeCell ref="E81:E84"/>
    <mergeCell ref="F84:H84"/>
    <mergeCell ref="B77:B78"/>
    <mergeCell ref="E73:E76"/>
    <mergeCell ref="A73:A76"/>
    <mergeCell ref="A77:A78"/>
    <mergeCell ref="C81:C84"/>
    <mergeCell ref="F78:H78"/>
    <mergeCell ref="C85:C87"/>
    <mergeCell ref="G85:G86"/>
    <mergeCell ref="E110:E111"/>
    <mergeCell ref="F111:H111"/>
    <mergeCell ref="F113:H113"/>
    <mergeCell ref="E112:E113"/>
    <mergeCell ref="F105:H105"/>
    <mergeCell ref="E106:E107"/>
    <mergeCell ref="E102:E103"/>
    <mergeCell ref="D102:D103"/>
    <mergeCell ref="O3:P3"/>
    <mergeCell ref="M4:P4"/>
    <mergeCell ref="I4:L4"/>
    <mergeCell ref="M5:M7"/>
    <mergeCell ref="N5:P5"/>
    <mergeCell ref="E85:E87"/>
    <mergeCell ref="E96:E97"/>
    <mergeCell ref="F97:H97"/>
    <mergeCell ref="C98:H98"/>
    <mergeCell ref="C94:C95"/>
    <mergeCell ref="D94:D95"/>
    <mergeCell ref="E94:E95"/>
    <mergeCell ref="F95:H95"/>
    <mergeCell ref="C92:H92"/>
    <mergeCell ref="F87:H87"/>
    <mergeCell ref="D85:D87"/>
    <mergeCell ref="B16:B18"/>
    <mergeCell ref="B43:B44"/>
    <mergeCell ref="F101:H101"/>
    <mergeCell ref="F73:F74"/>
    <mergeCell ref="F80:H80"/>
    <mergeCell ref="B79:B80"/>
    <mergeCell ref="D77:D78"/>
    <mergeCell ref="E77:E78"/>
    <mergeCell ref="E79:E80"/>
    <mergeCell ref="F81:F83"/>
    <mergeCell ref="C79:C80"/>
    <mergeCell ref="B88:B89"/>
    <mergeCell ref="C88:C89"/>
    <mergeCell ref="D88:D89"/>
    <mergeCell ref="E88:E89"/>
    <mergeCell ref="F89:H89"/>
    <mergeCell ref="B100:B101"/>
    <mergeCell ref="D100:D101"/>
    <mergeCell ref="B94:B95"/>
    <mergeCell ref="F76:H76"/>
    <mergeCell ref="C77:C78"/>
    <mergeCell ref="B81:B84"/>
    <mergeCell ref="D73:D76"/>
    <mergeCell ref="D79:D80"/>
    <mergeCell ref="D104:D105"/>
    <mergeCell ref="C106:C107"/>
    <mergeCell ref="B31:B33"/>
    <mergeCell ref="B29:B30"/>
    <mergeCell ref="D29:D30"/>
    <mergeCell ref="C12:C13"/>
    <mergeCell ref="F13:H13"/>
    <mergeCell ref="E51:E52"/>
    <mergeCell ref="F52:H52"/>
    <mergeCell ref="F42:H42"/>
    <mergeCell ref="C27:H27"/>
    <mergeCell ref="B39:B40"/>
    <mergeCell ref="F15:H15"/>
    <mergeCell ref="F33:H33"/>
    <mergeCell ref="F50:H50"/>
    <mergeCell ref="F48:H48"/>
    <mergeCell ref="E45:E48"/>
    <mergeCell ref="B45:B48"/>
    <mergeCell ref="B51:B52"/>
    <mergeCell ref="D43:D44"/>
    <mergeCell ref="D51:D52"/>
    <mergeCell ref="D16:D18"/>
    <mergeCell ref="C16:C18"/>
    <mergeCell ref="D21:D22"/>
    <mergeCell ref="B21:B22"/>
    <mergeCell ref="C21:C22"/>
    <mergeCell ref="A110:A111"/>
    <mergeCell ref="D114:D116"/>
    <mergeCell ref="C119:C120"/>
    <mergeCell ref="B108:B109"/>
    <mergeCell ref="D108:D109"/>
    <mergeCell ref="A119:A120"/>
    <mergeCell ref="A112:A113"/>
    <mergeCell ref="A102:A103"/>
    <mergeCell ref="B119:B120"/>
    <mergeCell ref="A104:A105"/>
    <mergeCell ref="B104:B105"/>
    <mergeCell ref="D106:D107"/>
    <mergeCell ref="B106:B107"/>
    <mergeCell ref="C110:C111"/>
    <mergeCell ref="B102:B103"/>
    <mergeCell ref="C104:C105"/>
    <mergeCell ref="D112:D113"/>
    <mergeCell ref="A108:A109"/>
    <mergeCell ref="B114:B116"/>
    <mergeCell ref="B112:B113"/>
    <mergeCell ref="C108:C109"/>
    <mergeCell ref="C102:C103"/>
    <mergeCell ref="A114:A116"/>
    <mergeCell ref="C121:C122"/>
    <mergeCell ref="B121:B122"/>
    <mergeCell ref="A16:A18"/>
    <mergeCell ref="E16:E18"/>
    <mergeCell ref="Y16:Y18"/>
    <mergeCell ref="F18:H18"/>
    <mergeCell ref="A25:A26"/>
    <mergeCell ref="B25:B26"/>
    <mergeCell ref="C25:C26"/>
    <mergeCell ref="D25:D26"/>
    <mergeCell ref="E25:E26"/>
    <mergeCell ref="Y25:Y26"/>
    <mergeCell ref="F26:H26"/>
    <mergeCell ref="G16:G17"/>
    <mergeCell ref="F16:F17"/>
    <mergeCell ref="A19:A20"/>
    <mergeCell ref="B19:B20"/>
    <mergeCell ref="C19:C20"/>
    <mergeCell ref="D19:D20"/>
    <mergeCell ref="E19:E20"/>
    <mergeCell ref="Y19:Y20"/>
    <mergeCell ref="F20:H20"/>
    <mergeCell ref="A21:A22"/>
    <mergeCell ref="Y59:Y60"/>
    <mergeCell ref="F60:H60"/>
    <mergeCell ref="E137:E139"/>
    <mergeCell ref="A156:H156"/>
    <mergeCell ref="A157:H157"/>
    <mergeCell ref="Y21:Y22"/>
    <mergeCell ref="F22:H22"/>
    <mergeCell ref="A23:A24"/>
    <mergeCell ref="B23:B24"/>
    <mergeCell ref="C23:C24"/>
    <mergeCell ref="D23:D24"/>
    <mergeCell ref="E23:E24"/>
    <mergeCell ref="Y23:Y24"/>
    <mergeCell ref="F24:H24"/>
    <mergeCell ref="A125:A131"/>
    <mergeCell ref="D125:D131"/>
    <mergeCell ref="C51:C52"/>
    <mergeCell ref="B63:X63"/>
    <mergeCell ref="C64:X64"/>
    <mergeCell ref="C72:X72"/>
    <mergeCell ref="C71:H71"/>
    <mergeCell ref="F30:H30"/>
    <mergeCell ref="E29:E30"/>
    <mergeCell ref="C29:C30"/>
  </mergeCells>
  <phoneticPr fontId="0" type="noConversion"/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5" sqref="A5"/>
    </sheetView>
  </sheetViews>
  <sheetFormatPr defaultRowHeight="13.2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2 lentele </vt:lpstr>
      <vt:lpstr>Lapas1</vt:lpstr>
      <vt:lpstr>'2 lentele '!Print_Area</vt:lpstr>
      <vt:lpstr>'2 lentele '!Print_Titles</vt:lpstr>
    </vt:vector>
  </TitlesOfParts>
  <Company>Klaipedos rajono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cp:lastPrinted>2021-07-22T06:01:04Z</cp:lastPrinted>
  <dcterms:created xsi:type="dcterms:W3CDTF">2005-07-20T12:43:59Z</dcterms:created>
  <dcterms:modified xsi:type="dcterms:W3CDTF">2021-12-22T07:06:28Z</dcterms:modified>
</cp:coreProperties>
</file>